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unionhabitat.sharepoint.com/sites/MAR-Marchs374/Documents partages/Marchés publics/2026_S_02_ENQUETE_OPS/1_Consultation/1-DCE/"/>
    </mc:Choice>
  </mc:AlternateContent>
  <xr:revisionPtr revIDLastSave="0" documentId="8_{2BC1F86A-92A9-4C17-90C1-99E2E206AAC6}" xr6:coauthVersionLast="47" xr6:coauthVersionMax="47" xr10:uidLastSave="{00000000-0000-0000-0000-000000000000}"/>
  <bookViews>
    <workbookView xWindow="-120" yWindow="-120" windowWidth="19440" windowHeight="10320" xr2:uid="{FBD3BF5D-E28E-434D-BF87-615C325EF67C}"/>
  </bookViews>
  <sheets>
    <sheet name="BPU" sheetId="1" r:id="rId1"/>
    <sheet name="Scénario de commande 1" sheetId="4" r:id="rId2"/>
    <sheet name="Scénario de commande 2" sheetId="5" r:id="rId3"/>
    <sheet name="Bordereau des charges" sheetId="3" r:id="rId4"/>
  </sheets>
  <definedNames>
    <definedName name="_xlnm.Print_Titles" localSheetId="0">BPU!$6:$6</definedName>
    <definedName name="_xlnm.Print_Titles" localSheetId="1">'Scénario de commande 1'!$8:$8</definedName>
    <definedName name="_xlnm.Print_Titles" localSheetId="2">'Scénario de commande 2'!$8:$8</definedName>
    <definedName name="_xlnm.Print_Area" localSheetId="0">BPU!$A$2:$E$32</definedName>
    <definedName name="_xlnm.Print_Area" localSheetId="1">'Scénario de commande 1'!$A$2:$G$36</definedName>
    <definedName name="_xlnm.Print_Area" localSheetId="2">'Scénario de commande 2'!$A$2:$G$36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3" l="1"/>
  <c r="C6" i="3"/>
  <c r="C4" i="3"/>
  <c r="E4" i="3" s="1"/>
  <c r="D10" i="4"/>
  <c r="E10" i="4" s="1"/>
  <c r="D12" i="4"/>
  <c r="E6" i="3"/>
  <c r="F25" i="5"/>
  <c r="F24" i="5"/>
  <c r="F28" i="4"/>
  <c r="F27" i="4"/>
  <c r="F25" i="4"/>
  <c r="F24" i="4"/>
  <c r="F16" i="4"/>
  <c r="F15" i="4"/>
  <c r="F14" i="4"/>
  <c r="F13" i="4"/>
  <c r="F12" i="4"/>
  <c r="D10" i="5"/>
  <c r="D34" i="5"/>
  <c r="D33" i="5"/>
  <c r="D32" i="5"/>
  <c r="D30" i="5"/>
  <c r="D28" i="5"/>
  <c r="D27" i="5"/>
  <c r="D25" i="5"/>
  <c r="D24" i="5"/>
  <c r="D22" i="5"/>
  <c r="D21" i="5"/>
  <c r="D20" i="5"/>
  <c r="D19" i="5"/>
  <c r="D18" i="5"/>
  <c r="D16" i="5"/>
  <c r="D15" i="5"/>
  <c r="D14" i="5"/>
  <c r="D13" i="5"/>
  <c r="D12" i="5"/>
  <c r="D34" i="4"/>
  <c r="D33" i="4"/>
  <c r="D32" i="4"/>
  <c r="D30" i="4"/>
  <c r="D28" i="4"/>
  <c r="D27" i="4"/>
  <c r="D25" i="4"/>
  <c r="D24" i="4"/>
  <c r="D22" i="4"/>
  <c r="D21" i="4"/>
  <c r="D20" i="4"/>
  <c r="D19" i="4"/>
  <c r="D18" i="4"/>
  <c r="D16" i="4"/>
  <c r="D15" i="4"/>
  <c r="D14" i="4"/>
  <c r="D13" i="4"/>
  <c r="F11" i="3" l="1"/>
  <c r="G11" i="3"/>
  <c r="F15" i="3"/>
  <c r="F19" i="3"/>
  <c r="G19" i="3" s="1"/>
  <c r="F23" i="3"/>
  <c r="G23" i="3" s="1"/>
  <c r="F27" i="3"/>
  <c r="G27" i="3" s="1"/>
  <c r="F31" i="3"/>
  <c r="G31" i="3" s="1"/>
  <c r="F35" i="3"/>
  <c r="G35" i="3" s="1"/>
  <c r="E14" i="4"/>
  <c r="G14" i="4" s="1"/>
  <c r="G34" i="5"/>
  <c r="G33" i="5"/>
  <c r="E32" i="5"/>
  <c r="G32" i="5" s="1"/>
  <c r="E30" i="5"/>
  <c r="G30" i="5"/>
  <c r="G28" i="5"/>
  <c r="E27" i="5"/>
  <c r="G27" i="5" s="1"/>
  <c r="E25" i="5"/>
  <c r="G25" i="5" s="1"/>
  <c r="E24" i="5"/>
  <c r="G24" i="5" s="1"/>
  <c r="E22" i="5"/>
  <c r="G22" i="5" s="1"/>
  <c r="E21" i="5"/>
  <c r="G21" i="5" s="1"/>
  <c r="E20" i="5"/>
  <c r="G20" i="5" s="1"/>
  <c r="E19" i="5"/>
  <c r="G19" i="5" s="1"/>
  <c r="E18" i="5"/>
  <c r="G18" i="5" s="1"/>
  <c r="E16" i="5"/>
  <c r="G16" i="5" s="1"/>
  <c r="E15" i="5"/>
  <c r="G15" i="5" s="1"/>
  <c r="E14" i="5"/>
  <c r="G14" i="5" s="1"/>
  <c r="E13" i="5"/>
  <c r="G13" i="5" s="1"/>
  <c r="E12" i="5"/>
  <c r="G12" i="5" s="1"/>
  <c r="E10" i="5"/>
  <c r="G10" i="5" s="1"/>
  <c r="E5" i="3"/>
  <c r="G15" i="3"/>
  <c r="G10" i="4"/>
  <c r="E12" i="4"/>
  <c r="E13" i="4"/>
  <c r="G13" i="4" s="1"/>
  <c r="E15" i="4"/>
  <c r="G15" i="4" s="1"/>
  <c r="E16" i="4"/>
  <c r="G16" i="4" s="1"/>
  <c r="E18" i="4"/>
  <c r="G18" i="4" s="1"/>
  <c r="E19" i="4"/>
  <c r="G19" i="4" s="1"/>
  <c r="E20" i="4"/>
  <c r="G20" i="4" s="1"/>
  <c r="E21" i="4"/>
  <c r="G21" i="4" s="1"/>
  <c r="E22" i="4"/>
  <c r="G22" i="4" s="1"/>
  <c r="E24" i="4"/>
  <c r="G24" i="4" s="1"/>
  <c r="E25" i="4"/>
  <c r="G25" i="4" s="1"/>
  <c r="E27" i="4"/>
  <c r="G27" i="4" s="1"/>
  <c r="G28" i="4"/>
  <c r="E30" i="4"/>
  <c r="G30" i="4" s="1"/>
  <c r="E32" i="4"/>
  <c r="G32" i="4" s="1"/>
  <c r="G33" i="4"/>
  <c r="G34" i="4"/>
  <c r="E8" i="1"/>
  <c r="E10" i="1"/>
  <c r="E11" i="1"/>
  <c r="E12" i="1"/>
  <c r="E13" i="1"/>
  <c r="E14" i="1"/>
  <c r="E16" i="1"/>
  <c r="E17" i="1"/>
  <c r="E18" i="1"/>
  <c r="E19" i="1"/>
  <c r="E20" i="1"/>
  <c r="E22" i="1"/>
  <c r="E23" i="1"/>
  <c r="E25" i="1"/>
  <c r="E28" i="1"/>
  <c r="E30" i="1"/>
  <c r="G36" i="5" l="1"/>
  <c r="G12" i="4"/>
  <c r="G36" i="4" s="1"/>
</calcChain>
</file>

<file path=xl/sharedStrings.xml><?xml version="1.0" encoding="utf-8"?>
<sst xmlns="http://schemas.openxmlformats.org/spreadsheetml/2006/main" count="282" uniqueCount="89">
  <si>
    <t>ASSISTANCE AUX UTILISATEURS DU PORTAIL GRAND PUBLIC DU SYSTÈME NATION D'ENREGISTREMENT</t>
  </si>
  <si>
    <t>Marché n° 2026_S_02_Données_OPS</t>
  </si>
  <si>
    <t>Mission de collecte, de redressement et de fiabilisation des données issues de l’enquête sur l’Occupation du Parc Social</t>
  </si>
  <si>
    <t>Annexe n° 1 à l'acte d'engagement : bordereau des prix unitaires</t>
  </si>
  <si>
    <t>AVERTISSEMENT : les calculs des montants TTC s'effectuent automatiquement. Toutefois, vous êtes invité à en vérifier les résultats</t>
  </si>
  <si>
    <t>N°</t>
  </si>
  <si>
    <t>Nature de la prestation</t>
  </si>
  <si>
    <t>Unité</t>
  </si>
  <si>
    <t>Prix unitaire HT</t>
  </si>
  <si>
    <t>Prix unitaire TTC</t>
  </si>
  <si>
    <t>UO 1</t>
  </si>
  <si>
    <t>MISE EN PLACE OPERATIONNELLE DES PRESTATIONS (Art. 3.1 du CCTP)</t>
  </si>
  <si>
    <t>1-1</t>
  </si>
  <si>
    <t>Initialisation des prestations</t>
  </si>
  <si>
    <t>UO 2</t>
  </si>
  <si>
    <t>COLLECTE, REDRESSEMENT, FIABILISATION ET DEVERSEMENT DES DONNEES (Art. 3.2, 3.3 et 3.4 du CCTP)</t>
  </si>
  <si>
    <t>2-1</t>
  </si>
  <si>
    <t>Contact initial pour 1 bailleur</t>
  </si>
  <si>
    <t>2-2</t>
  </si>
  <si>
    <t>Collecte, analyse et déversement pour 1 000 logements</t>
  </si>
  <si>
    <t>2-3</t>
  </si>
  <si>
    <t>Collecte, analyse et déversement pour 10 000 logements</t>
  </si>
  <si>
    <t>2-4</t>
  </si>
  <si>
    <t xml:space="preserve">Collecte, analyse et déversement pour 100 000 logements </t>
  </si>
  <si>
    <t>2-5</t>
  </si>
  <si>
    <t>Collecte, analyse et déversement pour 1 000 000 logements</t>
  </si>
  <si>
    <t>UO 3</t>
  </si>
  <si>
    <t>COLLECTE, CONTRÔLE ET APPUI AU REDRESSEMENT DES DONNEES (Art. 3.2, 3.3 et 3.4 du CCTP) AVEC FONCTIONNALITE D'INDUSTRIALISATION DANS LE PORTAIL CARTOGRAPHIQUE (Art. 3.5 du CCTP)</t>
  </si>
  <si>
    <t>3-1</t>
  </si>
  <si>
    <t>3-2</t>
  </si>
  <si>
    <t>3-3</t>
  </si>
  <si>
    <t>3-4</t>
  </si>
  <si>
    <t>3-5</t>
  </si>
  <si>
    <t>UO 4</t>
  </si>
  <si>
    <t>RELANCES COMPLEMENTAIRES APRES PRISE DE CONTACT INITIAL (pour 1 bailleur selon les modalités décrites au 3.2 du CCP)</t>
  </si>
  <si>
    <t>4-1</t>
  </si>
  <si>
    <t xml:space="preserve">1 mail de relance </t>
  </si>
  <si>
    <t>4-2</t>
  </si>
  <si>
    <t xml:space="preserve">1 appel téléphonique de relance </t>
  </si>
  <si>
    <t>UO 5</t>
  </si>
  <si>
    <t>COMITOLOGIE (Art. 3.6 du CCTP)</t>
  </si>
  <si>
    <t>5-1</t>
  </si>
  <si>
    <t>Comité de pilotage (2h)</t>
  </si>
  <si>
    <t>5-2</t>
  </si>
  <si>
    <t>Comité de projet (45min)</t>
  </si>
  <si>
    <t>UO 6</t>
  </si>
  <si>
    <t>REVERSIBILITE (Art. 3.7 du CCTP)</t>
  </si>
  <si>
    <t>6-1</t>
  </si>
  <si>
    <t>Réversibilité</t>
  </si>
  <si>
    <t>UO 7</t>
  </si>
  <si>
    <t>PRESTATATIONS SUPPLEMENTAIRES OU MODIFICATIVES</t>
  </si>
  <si>
    <t>7-1</t>
  </si>
  <si>
    <t>Responsable de mission</t>
  </si>
  <si>
    <t>1j</t>
  </si>
  <si>
    <t>7-2</t>
  </si>
  <si>
    <t xml:space="preserve">Analyste </t>
  </si>
  <si>
    <t>7-3</t>
  </si>
  <si>
    <t>Scénario de commande sur la durée du marché (document non contractuel)</t>
  </si>
  <si>
    <r>
      <t>AVERTISSEMENT</t>
    </r>
    <r>
      <rPr>
        <sz val="9"/>
        <color indexed="12"/>
        <rFont val="Century Gothic"/>
        <family val="2"/>
      </rPr>
      <t xml:space="preserve"> : la colonne "Prix € HT" du scenario est alimentée automatiquement par celle du BPU. Les calculs  s'effectuent automatiquement. Toutefois, vous êtes invité à en vérifier les résultats. </t>
    </r>
  </si>
  <si>
    <t>Le BPU étant un document contractuel, en cas de contradiction entre les prix du BPU et ceux du scénario, l'acheteur se réserve la possibilité de recalculer le scénario sur la base du BPU</t>
  </si>
  <si>
    <t>HYPOTHESE : Collecte, redressement, fiabilisation et versement des données OPS pour la durée du marché : 2 collectes sans industrialisation portant chacune sur 802 bailleurs différents et 5 147 000 logements)</t>
  </si>
  <si>
    <t>Quantité</t>
  </si>
  <si>
    <t>Prix total TTC</t>
  </si>
  <si>
    <t>REVERSIBILITE (Art. 3.7 du CCP)</t>
  </si>
  <si>
    <t>TOTAL TTC</t>
  </si>
  <si>
    <t>HYPOTHESE : Collecte, redressement, fiabilisation et versement des données OPS pour la durée du marché : 1 collecte sans industrialisation et 1 collecte avec industrialisation portant chacune sur 802 bailleurs différents et 5 147 000 logements</t>
  </si>
  <si>
    <t>Prix TTC</t>
  </si>
  <si>
    <t>Collecte, redressement, fiabilisation et versement des données OPS pour 802 bailleurs différents, pour 5 147 000 logements, pour 1 collecte</t>
  </si>
  <si>
    <t>Coût HT</t>
  </si>
  <si>
    <t>Coût TTC</t>
  </si>
  <si>
    <t>Profil 1 : responsable de mission</t>
  </si>
  <si>
    <t>Profil 2 : analyste</t>
  </si>
  <si>
    <r>
      <rPr>
        <b/>
        <sz val="9"/>
        <color indexed="12"/>
        <rFont val="Century Gothic"/>
        <family val="2"/>
      </rPr>
      <t>AVERTISSEMENT</t>
    </r>
    <r>
      <rPr>
        <sz val="9"/>
        <color indexed="12"/>
        <rFont val="Century Gothic"/>
        <family val="2"/>
      </rPr>
      <t xml:space="preserve"> : les calculs  de la colonne "Montant total",  HT et TTC s'effectuent automatiquement. Toutefois, vous êtes invité à en vérifier les résultats. </t>
    </r>
  </si>
  <si>
    <t>Nombre de jours estimés</t>
  </si>
  <si>
    <t>Montant total</t>
  </si>
  <si>
    <t>Profil 1</t>
  </si>
  <si>
    <t>Profil 2</t>
  </si>
  <si>
    <t>Profil 3</t>
  </si>
  <si>
    <t>HT</t>
  </si>
  <si>
    <t>TTC</t>
  </si>
  <si>
    <t>Initialisation des prestations (article 3.1 du CCTP)</t>
  </si>
  <si>
    <t>Industrialisation des opérations dans le portail cartographique (article 3.5 du CCTP)</t>
  </si>
  <si>
    <t>Comitologie - Préparation et animation d'un comité de pilotage (article 3.6.1 du CCTP)</t>
  </si>
  <si>
    <t>Comitologie - Préparation et animation d'un comité de projet (article 3.6.2 du CCTP)</t>
  </si>
  <si>
    <t>Réversibilité (article 3.7 du CCTP)</t>
  </si>
  <si>
    <t>Profil 3 : chef de projet</t>
  </si>
  <si>
    <t>Chef de projet</t>
  </si>
  <si>
    <t>Collecte, contrôle et appui au redressement des donnees (art. 3.2, 3.3 et 3.4 du CCTP) avec fonctionnalité d'industrialisation dans le portail cartographique (art. 3.5 du CCTP)</t>
  </si>
  <si>
    <t>Collecte, redressement, fiabilisation et déversement des donnees (art. 3.2, 3.3 et 3.4 du CCTP)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</si>
</sst>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40C]_-;\-* #,##0.00\ [$€-40C]_-;_-* &quot;-&quot;??\ [$€-40C]_-;_-@_-"/>
    <numFmt numFmtId="165" formatCode="#,##0.00\ &quot;€&quot;"/>
  </numFmts>
  <fonts count="24">
    <font>
      <sz val="10"/>
      <name val="Arial"/>
    </font>
    <font>
      <sz val="8"/>
      <name val="Arial"/>
      <family val="2"/>
    </font>
    <font>
      <sz val="10"/>
      <name val="Arial"/>
      <family val="2"/>
    </font>
    <font>
      <sz val="13"/>
      <color indexed="17"/>
      <name val="Comic Sans MS"/>
      <family val="4"/>
    </font>
    <font>
      <sz val="10"/>
      <color indexed="8"/>
      <name val="Century Gothic"/>
      <family val="2"/>
    </font>
    <font>
      <b/>
      <sz val="12"/>
      <color indexed="8"/>
      <name val="Century Gothic"/>
      <family val="2"/>
    </font>
    <font>
      <sz val="8"/>
      <color indexed="12"/>
      <name val="Century Gothic"/>
      <family val="2"/>
    </font>
    <font>
      <b/>
      <sz val="14"/>
      <color indexed="8"/>
      <name val="Arial"/>
      <family val="2"/>
    </font>
    <font>
      <sz val="10"/>
      <name val="Century Gothic"/>
      <family val="2"/>
    </font>
    <font>
      <b/>
      <sz val="10"/>
      <name val="Century Gothic"/>
      <family val="2"/>
    </font>
    <font>
      <b/>
      <sz val="11"/>
      <name val="Century Gothic"/>
      <family val="2"/>
    </font>
    <font>
      <sz val="9"/>
      <color indexed="12"/>
      <name val="Century Gothic"/>
      <family val="2"/>
    </font>
    <font>
      <b/>
      <sz val="9"/>
      <color indexed="12"/>
      <name val="Century Gothic"/>
      <family val="2"/>
    </font>
    <font>
      <b/>
      <sz val="12"/>
      <name val="Century Gothic"/>
      <family val="2"/>
    </font>
    <font>
      <b/>
      <sz val="13"/>
      <name val="Century Gothic"/>
      <family val="2"/>
    </font>
    <font>
      <b/>
      <sz val="11"/>
      <color rgb="FF000000"/>
      <name val="Arial1"/>
    </font>
    <font>
      <b/>
      <sz val="9"/>
      <color rgb="FF0000FF"/>
      <name val="Century Gothic"/>
      <family val="2"/>
    </font>
    <font>
      <b/>
      <sz val="10"/>
      <color rgb="FFFF0000"/>
      <name val="Century Gothic"/>
      <family val="2"/>
    </font>
    <font>
      <b/>
      <sz val="12"/>
      <color rgb="FF000000"/>
      <name val="Century Gothic"/>
      <family val="2"/>
    </font>
    <font>
      <b/>
      <sz val="10"/>
      <color rgb="FF000000"/>
      <name val="Arial1"/>
    </font>
    <font>
      <b/>
      <sz val="10"/>
      <name val="Arial"/>
      <family val="2"/>
    </font>
    <font>
      <sz val="10"/>
      <color rgb="FFFF0000"/>
      <name val="Century Gothic"/>
      <family val="2"/>
    </font>
    <font>
      <sz val="10"/>
      <color rgb="FFFF0000"/>
      <name val="Arial"/>
      <family val="2"/>
    </font>
    <font>
      <sz val="10"/>
      <color rgb="FFC00000"/>
      <name val="Century Gothic"/>
      <family val="2"/>
    </font>
  </fonts>
  <fills count="7">
    <fill>
      <patternFill patternType="none"/>
    </fill>
    <fill>
      <patternFill patternType="gray125"/>
    </fill>
    <fill>
      <patternFill patternType="solid">
        <fgColor rgb="FFE4ECF4"/>
        <bgColor indexed="64"/>
      </patternFill>
    </fill>
    <fill>
      <patternFill patternType="solid">
        <fgColor rgb="FFFFFF99"/>
        <bgColor rgb="FF000000"/>
      </patternFill>
    </fill>
    <fill>
      <patternFill patternType="solid">
        <fgColor rgb="FFFFFF99"/>
        <bgColor indexed="64"/>
      </patternFill>
    </fill>
    <fill>
      <patternFill patternType="solid">
        <fgColor theme="0"/>
        <bgColor indexed="64"/>
      </patternFill>
    </fill>
    <fill>
      <patternFill patternType="solid">
        <fgColor theme="0" tint="-4.9989318521683403E-2"/>
        <bgColor indexed="64"/>
      </patternFill>
    </fill>
  </fills>
  <borders count="46">
    <border>
      <left/>
      <right/>
      <top/>
      <bottom/>
      <diagonal/>
    </border>
    <border>
      <left/>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medium">
        <color indexed="64"/>
      </left>
      <right style="medium">
        <color indexed="64"/>
      </right>
      <top/>
      <bottom style="hair">
        <color indexed="64"/>
      </bottom>
      <diagonal/>
    </border>
    <border>
      <left style="medium">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medium">
        <color indexed="64"/>
      </bottom>
      <diagonal/>
    </border>
    <border>
      <left/>
      <right style="medium">
        <color indexed="64"/>
      </right>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medium">
        <color indexed="64"/>
      </bottom>
      <diagonal/>
    </border>
    <border>
      <left style="medium">
        <color indexed="64"/>
      </left>
      <right/>
      <top/>
      <bottom/>
      <diagonal/>
    </border>
    <border>
      <left style="thin">
        <color indexed="64"/>
      </left>
      <right style="thin">
        <color indexed="64"/>
      </right>
      <top/>
      <bottom/>
      <diagonal/>
    </border>
    <border>
      <left/>
      <right style="medium">
        <color indexed="64"/>
      </right>
      <top/>
      <bottom/>
      <diagonal/>
    </border>
    <border>
      <left style="medium">
        <color indexed="64"/>
      </left>
      <right/>
      <top style="hair">
        <color indexed="64"/>
      </top>
      <bottom/>
      <diagonal/>
    </border>
    <border>
      <left style="medium">
        <color indexed="64"/>
      </left>
      <right style="thin">
        <color indexed="64"/>
      </right>
      <top/>
      <bottom/>
      <diagonal/>
    </border>
    <border>
      <left style="medium">
        <color indexed="64"/>
      </left>
      <right style="thin">
        <color indexed="64"/>
      </right>
      <top/>
      <bottom style="hair">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41">
    <xf numFmtId="0" fontId="0" fillId="0" borderId="0" xfId="0"/>
    <xf numFmtId="0" fontId="4" fillId="0" borderId="0" xfId="0" applyFont="1" applyAlignment="1">
      <alignment horizontal="center"/>
    </xf>
    <xf numFmtId="0" fontId="4" fillId="0" borderId="0" xfId="0" applyFont="1" applyAlignment="1">
      <alignment horizontal="center" vertical="center"/>
    </xf>
    <xf numFmtId="0" fontId="4" fillId="0" borderId="0" xfId="0" applyFont="1"/>
    <xf numFmtId="0" fontId="5" fillId="0" borderId="0" xfId="0" applyFont="1" applyAlignment="1">
      <alignment horizontal="center" vertical="center"/>
    </xf>
    <xf numFmtId="0" fontId="3" fillId="0" borderId="0" xfId="0" applyFont="1" applyAlignment="1">
      <alignment horizontal="center" vertical="center" wrapText="1"/>
    </xf>
    <xf numFmtId="0" fontId="7" fillId="0" borderId="0" xfId="0" applyFont="1" applyAlignment="1">
      <alignment horizontal="center" wrapText="1"/>
    </xf>
    <xf numFmtId="0" fontId="8" fillId="0" borderId="0" xfId="0" applyFont="1"/>
    <xf numFmtId="0" fontId="8" fillId="0" borderId="0" xfId="0" applyFont="1" applyAlignment="1">
      <alignment vertical="top"/>
    </xf>
    <xf numFmtId="0" fontId="8" fillId="0" borderId="1" xfId="0" applyFont="1" applyBorder="1" applyAlignment="1">
      <alignment vertical="center" wrapText="1"/>
    </xf>
    <xf numFmtId="0" fontId="9" fillId="0" borderId="2" xfId="0" quotePrefix="1" applyFont="1" applyBorder="1" applyAlignment="1">
      <alignment horizontal="center" vertical="center"/>
    </xf>
    <xf numFmtId="0" fontId="8" fillId="0" borderId="3" xfId="0" applyFont="1" applyBorder="1" applyAlignment="1">
      <alignment horizontal="center" vertical="center" wrapText="1"/>
    </xf>
    <xf numFmtId="0" fontId="9" fillId="0" borderId="4" xfId="0" quotePrefix="1" applyFont="1" applyBorder="1" applyAlignment="1">
      <alignment horizontal="center" vertical="center"/>
    </xf>
    <xf numFmtId="0" fontId="8" fillId="0" borderId="5" xfId="0" applyFont="1" applyBorder="1" applyAlignment="1">
      <alignment vertical="center" wrapText="1"/>
    </xf>
    <xf numFmtId="0" fontId="8" fillId="0" borderId="6" xfId="0" applyFont="1" applyBorder="1" applyAlignment="1">
      <alignment horizontal="center" vertical="center" wrapText="1"/>
    </xf>
    <xf numFmtId="0" fontId="8" fillId="0" borderId="7" xfId="0" applyFont="1" applyBorder="1" applyAlignment="1">
      <alignment vertical="center" wrapText="1"/>
    </xf>
    <xf numFmtId="0" fontId="8" fillId="0" borderId="8" xfId="0" applyFont="1" applyBorder="1" applyAlignment="1">
      <alignment horizontal="center" vertical="center" wrapText="1"/>
    </xf>
    <xf numFmtId="0" fontId="8" fillId="0" borderId="9" xfId="0" applyFont="1" applyBorder="1" applyAlignment="1">
      <alignment vertical="center" wrapText="1"/>
    </xf>
    <xf numFmtId="0" fontId="8" fillId="0" borderId="10" xfId="0" applyFont="1" applyBorder="1" applyAlignment="1">
      <alignment vertical="center" wrapText="1"/>
    </xf>
    <xf numFmtId="0" fontId="8" fillId="0" borderId="11" xfId="0" applyFont="1" applyBorder="1" applyAlignment="1">
      <alignment horizontal="center" vertical="center" wrapText="1"/>
    </xf>
    <xf numFmtId="4" fontId="4" fillId="0" borderId="0" xfId="0" applyNumberFormat="1" applyFont="1" applyAlignment="1">
      <alignment horizontal="center"/>
    </xf>
    <xf numFmtId="4" fontId="4" fillId="0" borderId="0" xfId="0" applyNumberFormat="1" applyFont="1" applyAlignment="1">
      <alignment horizontal="center" vertical="center"/>
    </xf>
    <xf numFmtId="4" fontId="4" fillId="0" borderId="0" xfId="0" applyNumberFormat="1" applyFont="1"/>
    <xf numFmtId="4" fontId="8" fillId="0" borderId="12" xfId="0" applyNumberFormat="1" applyFont="1" applyBorder="1" applyAlignment="1">
      <alignment horizontal="right" vertical="center"/>
    </xf>
    <xf numFmtId="4" fontId="0" fillId="0" borderId="0" xfId="0" applyNumberFormat="1"/>
    <xf numFmtId="4" fontId="8" fillId="0" borderId="14" xfId="0" applyNumberFormat="1" applyFont="1" applyBorder="1" applyAlignment="1">
      <alignment horizontal="right" vertical="center"/>
    </xf>
    <xf numFmtId="4" fontId="8" fillId="0" borderId="8" xfId="0" applyNumberFormat="1" applyFont="1" applyBorder="1" applyAlignment="1">
      <alignment horizontal="right" vertical="center" wrapText="1"/>
    </xf>
    <xf numFmtId="4" fontId="0" fillId="0" borderId="0" xfId="0" applyNumberFormat="1" applyAlignment="1">
      <alignment horizontal="right"/>
    </xf>
    <xf numFmtId="0" fontId="2" fillId="0" borderId="16" xfId="0" applyFont="1" applyBorder="1" applyAlignment="1">
      <alignment horizontal="center" vertical="center" wrapText="1"/>
    </xf>
    <xf numFmtId="4" fontId="2" fillId="0" borderId="16" xfId="0" applyNumberFormat="1" applyFont="1" applyBorder="1" applyAlignment="1">
      <alignment horizontal="center" vertical="center" wrapText="1"/>
    </xf>
    <xf numFmtId="0" fontId="13" fillId="0" borderId="16" xfId="0" applyFont="1" applyBorder="1" applyAlignment="1">
      <alignment horizontal="center" vertical="center"/>
    </xf>
    <xf numFmtId="0" fontId="13" fillId="2" borderId="16" xfId="0" applyFont="1" applyFill="1" applyBorder="1" applyAlignment="1">
      <alignment horizontal="center" vertical="center"/>
    </xf>
    <xf numFmtId="4" fontId="15" fillId="0" borderId="16" xfId="0" applyNumberFormat="1" applyFont="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horizontal="center" vertical="center" wrapText="1"/>
    </xf>
    <xf numFmtId="4" fontId="8" fillId="0" borderId="20" xfId="0" applyNumberFormat="1" applyFont="1" applyBorder="1" applyAlignment="1">
      <alignment horizontal="right" vertical="center"/>
    </xf>
    <xf numFmtId="16" fontId="9" fillId="0" borderId="21" xfId="0" quotePrefix="1" applyNumberFormat="1" applyFont="1" applyBorder="1" applyAlignment="1">
      <alignment horizontal="center" vertical="center"/>
    </xf>
    <xf numFmtId="0" fontId="9" fillId="2" borderId="22" xfId="0" quotePrefix="1" applyFont="1" applyFill="1" applyBorder="1" applyAlignment="1">
      <alignment horizontal="center" vertical="center"/>
    </xf>
    <xf numFmtId="0" fontId="9" fillId="2" borderId="22" xfId="0" applyFont="1" applyFill="1" applyBorder="1" applyAlignment="1">
      <alignment horizontal="center" vertical="center"/>
    </xf>
    <xf numFmtId="0" fontId="9" fillId="0" borderId="23" xfId="0" applyFont="1" applyBorder="1" applyAlignment="1">
      <alignment horizontal="center" vertical="center"/>
    </xf>
    <xf numFmtId="0" fontId="10" fillId="0" borderId="23" xfId="0" applyFont="1" applyBorder="1" applyAlignment="1">
      <alignment horizontal="center" vertical="center"/>
    </xf>
    <xf numFmtId="4" fontId="10" fillId="0" borderId="23" xfId="0" applyNumberFormat="1" applyFont="1" applyBorder="1" applyAlignment="1">
      <alignment horizontal="center" vertical="center" wrapText="1"/>
    </xf>
    <xf numFmtId="0" fontId="9" fillId="0" borderId="0" xfId="0" applyFont="1" applyAlignment="1">
      <alignment horizontal="center" vertical="center" wrapText="1"/>
    </xf>
    <xf numFmtId="4" fontId="9" fillId="0" borderId="0" xfId="0" applyNumberFormat="1" applyFont="1" applyAlignment="1">
      <alignment horizontal="center" vertical="center" wrapText="1"/>
    </xf>
    <xf numFmtId="0" fontId="8" fillId="0" borderId="0" xfId="0" applyFont="1" applyAlignment="1">
      <alignment vertical="center"/>
    </xf>
    <xf numFmtId="0" fontId="11" fillId="0" borderId="0" xfId="0" applyFont="1" applyAlignment="1">
      <alignment vertical="center" wrapText="1"/>
    </xf>
    <xf numFmtId="0" fontId="8" fillId="0" borderId="15" xfId="0" applyFont="1" applyBorder="1" applyAlignment="1">
      <alignment horizontal="center" vertical="center" wrapText="1"/>
    </xf>
    <xf numFmtId="4" fontId="8" fillId="0" borderId="24" xfId="0" applyNumberFormat="1" applyFont="1" applyBorder="1" applyAlignment="1">
      <alignment horizontal="right" vertical="center"/>
    </xf>
    <xf numFmtId="0" fontId="8" fillId="0" borderId="25" xfId="0" applyFont="1" applyBorder="1" applyAlignment="1">
      <alignment vertical="center" wrapText="1"/>
    </xf>
    <xf numFmtId="16" fontId="9" fillId="0" borderId="26" xfId="0" quotePrefix="1" applyNumberFormat="1" applyFont="1" applyBorder="1" applyAlignment="1">
      <alignment horizontal="center" vertical="center"/>
    </xf>
    <xf numFmtId="4" fontId="8" fillId="0" borderId="27" xfId="0" applyNumberFormat="1" applyFont="1" applyBorder="1" applyAlignment="1">
      <alignment horizontal="right" vertical="center"/>
    </xf>
    <xf numFmtId="0" fontId="9" fillId="2" borderId="38" xfId="0" applyFont="1" applyFill="1" applyBorder="1" applyAlignment="1">
      <alignment vertical="center" wrapText="1"/>
    </xf>
    <xf numFmtId="0" fontId="9" fillId="2" borderId="39" xfId="0" applyFont="1" applyFill="1" applyBorder="1" applyAlignment="1">
      <alignment vertical="center" wrapText="1"/>
    </xf>
    <xf numFmtId="0" fontId="9" fillId="2" borderId="36" xfId="0" applyFont="1" applyFill="1" applyBorder="1" applyAlignment="1">
      <alignment vertical="center" wrapText="1"/>
    </xf>
    <xf numFmtId="0" fontId="9" fillId="2" borderId="38" xfId="0" applyFont="1" applyFill="1" applyBorder="1" applyAlignment="1">
      <alignment vertical="center"/>
    </xf>
    <xf numFmtId="0" fontId="9" fillId="2" borderId="39" xfId="0" applyFont="1" applyFill="1" applyBorder="1" applyAlignment="1">
      <alignment vertical="center"/>
    </xf>
    <xf numFmtId="0" fontId="9" fillId="2" borderId="36" xfId="0" applyFont="1" applyFill="1" applyBorder="1" applyAlignment="1">
      <alignment vertical="center"/>
    </xf>
    <xf numFmtId="16" fontId="9" fillId="5" borderId="21" xfId="0" quotePrefix="1" applyNumberFormat="1" applyFont="1" applyFill="1" applyBorder="1" applyAlignment="1">
      <alignment horizontal="center" vertical="center"/>
    </xf>
    <xf numFmtId="0" fontId="8" fillId="5" borderId="34" xfId="0" applyFont="1" applyFill="1" applyBorder="1" applyAlignment="1">
      <alignment vertical="center" wrapText="1"/>
    </xf>
    <xf numFmtId="0" fontId="8" fillId="5" borderId="8" xfId="0" applyFont="1" applyFill="1" applyBorder="1" applyAlignment="1">
      <alignment horizontal="center" vertical="center" wrapText="1"/>
    </xf>
    <xf numFmtId="4" fontId="8" fillId="5" borderId="30" xfId="0" applyNumberFormat="1" applyFont="1" applyFill="1" applyBorder="1" applyAlignment="1">
      <alignment horizontal="right" vertical="center" wrapText="1"/>
    </xf>
    <xf numFmtId="4" fontId="8" fillId="5" borderId="12" xfId="0" applyNumberFormat="1" applyFont="1" applyFill="1" applyBorder="1" applyAlignment="1">
      <alignment horizontal="right" vertical="center"/>
    </xf>
    <xf numFmtId="0" fontId="8" fillId="5" borderId="0" xfId="0" applyFont="1" applyFill="1"/>
    <xf numFmtId="0" fontId="8" fillId="5" borderId="17" xfId="0" applyFont="1" applyFill="1" applyBorder="1" applyAlignment="1">
      <alignment vertical="center" wrapText="1"/>
    </xf>
    <xf numFmtId="0" fontId="8" fillId="5" borderId="15" xfId="0" applyFont="1" applyFill="1" applyBorder="1" applyAlignment="1">
      <alignment horizontal="center" vertical="center" wrapText="1"/>
    </xf>
    <xf numFmtId="4" fontId="8" fillId="5" borderId="15" xfId="0" applyNumberFormat="1" applyFont="1" applyFill="1" applyBorder="1" applyAlignment="1">
      <alignment horizontal="right" vertical="center" wrapText="1"/>
    </xf>
    <xf numFmtId="4" fontId="8" fillId="5" borderId="14" xfId="0" applyNumberFormat="1" applyFont="1" applyFill="1" applyBorder="1" applyAlignment="1">
      <alignment horizontal="right" vertical="center"/>
    </xf>
    <xf numFmtId="4" fontId="8" fillId="5" borderId="27" xfId="0" applyNumberFormat="1" applyFont="1" applyFill="1" applyBorder="1" applyAlignment="1">
      <alignment horizontal="right" vertical="center"/>
    </xf>
    <xf numFmtId="16" fontId="9" fillId="5" borderId="26" xfId="0" quotePrefix="1" applyNumberFormat="1" applyFont="1" applyFill="1" applyBorder="1" applyAlignment="1">
      <alignment horizontal="center" vertical="center"/>
    </xf>
    <xf numFmtId="0" fontId="8" fillId="5" borderId="25" xfId="0" applyFont="1" applyFill="1" applyBorder="1" applyAlignment="1">
      <alignment vertical="center" wrapText="1"/>
    </xf>
    <xf numFmtId="0" fontId="8" fillId="5" borderId="11" xfId="0" applyFont="1" applyFill="1" applyBorder="1" applyAlignment="1">
      <alignment horizontal="center" vertical="center" wrapText="1"/>
    </xf>
    <xf numFmtId="4" fontId="8" fillId="5" borderId="11" xfId="0" applyNumberFormat="1" applyFont="1" applyFill="1" applyBorder="1" applyAlignment="1">
      <alignment horizontal="right" vertical="center" wrapText="1"/>
    </xf>
    <xf numFmtId="4" fontId="8" fillId="5" borderId="24" xfId="0" applyNumberFormat="1" applyFont="1" applyFill="1" applyBorder="1" applyAlignment="1">
      <alignment horizontal="right" vertical="center"/>
    </xf>
    <xf numFmtId="4" fontId="8" fillId="5" borderId="28" xfId="0" applyNumberFormat="1" applyFont="1" applyFill="1" applyBorder="1" applyAlignment="1">
      <alignment horizontal="right" vertical="center"/>
    </xf>
    <xf numFmtId="0" fontId="0" fillId="5" borderId="0" xfId="0" applyFill="1"/>
    <xf numFmtId="4" fontId="0" fillId="5" borderId="0" xfId="0" applyNumberFormat="1" applyFill="1" applyAlignment="1">
      <alignment horizontal="right"/>
    </xf>
    <xf numFmtId="164" fontId="0" fillId="5" borderId="0" xfId="0" applyNumberFormat="1" applyFill="1"/>
    <xf numFmtId="4" fontId="0" fillId="5" borderId="0" xfId="0" applyNumberFormat="1" applyFill="1"/>
    <xf numFmtId="0" fontId="9" fillId="5" borderId="2" xfId="0" quotePrefix="1" applyFont="1" applyFill="1" applyBorder="1" applyAlignment="1">
      <alignment horizontal="center" vertical="center"/>
    </xf>
    <xf numFmtId="0" fontId="8" fillId="5" borderId="33" xfId="0" applyFont="1" applyFill="1" applyBorder="1" applyAlignment="1">
      <alignment vertical="center" wrapText="1"/>
    </xf>
    <xf numFmtId="0" fontId="8" fillId="5" borderId="30" xfId="0" applyFont="1" applyFill="1" applyBorder="1" applyAlignment="1">
      <alignment horizontal="center" vertical="center" wrapText="1"/>
    </xf>
    <xf numFmtId="4" fontId="8" fillId="5" borderId="31" xfId="0" applyNumberFormat="1" applyFont="1" applyFill="1" applyBorder="1" applyAlignment="1">
      <alignment horizontal="right" vertical="center"/>
    </xf>
    <xf numFmtId="4" fontId="8" fillId="5" borderId="35" xfId="0" applyNumberFormat="1" applyFont="1" applyFill="1" applyBorder="1" applyAlignment="1">
      <alignment horizontal="right" vertical="center" wrapText="1"/>
    </xf>
    <xf numFmtId="4" fontId="8" fillId="5" borderId="36" xfId="0" applyNumberFormat="1" applyFont="1" applyFill="1" applyBorder="1" applyAlignment="1">
      <alignment horizontal="right" vertical="center"/>
    </xf>
    <xf numFmtId="4" fontId="8" fillId="5" borderId="10" xfId="0" applyNumberFormat="1" applyFont="1" applyFill="1" applyBorder="1" applyAlignment="1">
      <alignment horizontal="right" vertical="center" wrapText="1"/>
    </xf>
    <xf numFmtId="4" fontId="8" fillId="5" borderId="13" xfId="0" applyNumberFormat="1" applyFont="1" applyFill="1" applyBorder="1" applyAlignment="1">
      <alignment horizontal="right" vertical="center"/>
    </xf>
    <xf numFmtId="0" fontId="9" fillId="5" borderId="4" xfId="0" quotePrefix="1" applyFont="1" applyFill="1" applyBorder="1" applyAlignment="1">
      <alignment horizontal="center" vertical="center"/>
    </xf>
    <xf numFmtId="0" fontId="8" fillId="5" borderId="7" xfId="0" applyFont="1" applyFill="1" applyBorder="1" applyAlignment="1">
      <alignment vertical="center" wrapText="1"/>
    </xf>
    <xf numFmtId="4" fontId="8" fillId="5" borderId="8" xfId="0" applyNumberFormat="1" applyFont="1" applyFill="1" applyBorder="1" applyAlignment="1">
      <alignment horizontal="right" vertical="center" wrapText="1"/>
    </xf>
    <xf numFmtId="0" fontId="8" fillId="5" borderId="32" xfId="0" applyFont="1" applyFill="1" applyBorder="1" applyAlignment="1">
      <alignment vertical="center" wrapText="1"/>
    </xf>
    <xf numFmtId="0" fontId="8" fillId="5" borderId="0" xfId="0" applyFont="1" applyFill="1" applyAlignment="1">
      <alignment horizontal="center" vertical="center" wrapText="1"/>
    </xf>
    <xf numFmtId="0" fontId="8" fillId="5" borderId="1" xfId="0" applyFont="1" applyFill="1" applyBorder="1" applyAlignment="1">
      <alignment vertical="center" wrapText="1"/>
    </xf>
    <xf numFmtId="0" fontId="8" fillId="5" borderId="3" xfId="0" applyFont="1" applyFill="1" applyBorder="1" applyAlignment="1">
      <alignment horizontal="center" vertical="center" wrapText="1"/>
    </xf>
    <xf numFmtId="4" fontId="8" fillId="5" borderId="3" xfId="0" applyNumberFormat="1" applyFont="1" applyFill="1" applyBorder="1" applyAlignment="1">
      <alignment horizontal="right" vertical="center" wrapText="1"/>
    </xf>
    <xf numFmtId="0" fontId="8" fillId="5" borderId="29" xfId="0" applyFont="1" applyFill="1" applyBorder="1" applyAlignment="1">
      <alignment vertical="center" wrapText="1"/>
    </xf>
    <xf numFmtId="0" fontId="9" fillId="5" borderId="23" xfId="0" applyFont="1" applyFill="1" applyBorder="1" applyAlignment="1">
      <alignment horizontal="center" vertical="center"/>
    </xf>
    <xf numFmtId="0" fontId="10" fillId="5" borderId="23" xfId="0" applyFont="1" applyFill="1" applyBorder="1" applyAlignment="1">
      <alignment horizontal="center" vertical="center"/>
    </xf>
    <xf numFmtId="4" fontId="10" fillId="5" borderId="23" xfId="0" applyNumberFormat="1" applyFont="1" applyFill="1" applyBorder="1" applyAlignment="1">
      <alignment horizontal="center" vertical="center" wrapText="1"/>
    </xf>
    <xf numFmtId="3" fontId="10" fillId="5" borderId="37" xfId="0" applyNumberFormat="1" applyFont="1" applyFill="1" applyBorder="1" applyAlignment="1">
      <alignment horizontal="center" vertical="center"/>
    </xf>
    <xf numFmtId="4" fontId="10" fillId="5" borderId="37" xfId="0" applyNumberFormat="1" applyFont="1" applyFill="1" applyBorder="1" applyAlignment="1">
      <alignment horizontal="center" vertical="center"/>
    </xf>
    <xf numFmtId="0" fontId="4" fillId="5" borderId="0" xfId="0" applyFont="1" applyFill="1"/>
    <xf numFmtId="0" fontId="3" fillId="5" borderId="0" xfId="0" applyFont="1" applyFill="1" applyAlignment="1">
      <alignment horizontal="center" vertical="center" wrapText="1"/>
    </xf>
    <xf numFmtId="4" fontId="4" fillId="5" borderId="0" xfId="0" applyNumberFormat="1" applyFont="1" applyFill="1" applyAlignment="1">
      <alignment horizontal="center"/>
    </xf>
    <xf numFmtId="0" fontId="4" fillId="5" borderId="0" xfId="0" applyFont="1" applyFill="1" applyAlignment="1">
      <alignment horizontal="center"/>
    </xf>
    <xf numFmtId="0" fontId="7" fillId="5" borderId="0" xfId="0" applyFont="1" applyFill="1" applyAlignment="1">
      <alignment horizontal="center" wrapText="1"/>
    </xf>
    <xf numFmtId="0" fontId="5" fillId="5" borderId="0" xfId="0" applyFont="1" applyFill="1" applyAlignment="1">
      <alignment horizontal="center" vertical="center"/>
    </xf>
    <xf numFmtId="4" fontId="4" fillId="5" borderId="0" xfId="0" applyNumberFormat="1" applyFont="1" applyFill="1" applyAlignment="1">
      <alignment horizontal="center" vertical="center"/>
    </xf>
    <xf numFmtId="0" fontId="4" fillId="5" borderId="0" xfId="0" applyFont="1" applyFill="1" applyAlignment="1">
      <alignment horizontal="center" vertical="center"/>
    </xf>
    <xf numFmtId="4" fontId="20" fillId="6" borderId="45" xfId="0" applyNumberFormat="1" applyFont="1" applyFill="1" applyBorder="1" applyAlignment="1">
      <alignment horizontal="center" vertical="center"/>
    </xf>
    <xf numFmtId="164" fontId="0" fillId="6" borderId="45" xfId="0" applyNumberFormat="1" applyFill="1" applyBorder="1" applyAlignment="1">
      <alignment vertical="center"/>
    </xf>
    <xf numFmtId="4" fontId="21" fillId="0" borderId="0" xfId="0" applyNumberFormat="1" applyFont="1" applyAlignment="1">
      <alignment horizontal="left" vertical="center"/>
    </xf>
    <xf numFmtId="0" fontId="21" fillId="5" borderId="0" xfId="0" applyFont="1" applyFill="1"/>
    <xf numFmtId="0" fontId="21" fillId="5" borderId="0" xfId="0" applyFont="1" applyFill="1" applyAlignment="1">
      <alignment vertical="center"/>
    </xf>
    <xf numFmtId="0" fontId="22" fillId="0" borderId="0" xfId="0" applyFont="1" applyAlignment="1">
      <alignment horizontal="center"/>
    </xf>
    <xf numFmtId="0" fontId="22" fillId="0" borderId="0" xfId="0" applyFont="1" applyAlignment="1">
      <alignment vertical="center"/>
    </xf>
    <xf numFmtId="4" fontId="21" fillId="0" borderId="0" xfId="0" quotePrefix="1" applyNumberFormat="1" applyFont="1" applyAlignment="1">
      <alignment horizontal="left" vertical="center"/>
    </xf>
    <xf numFmtId="0" fontId="23" fillId="0" borderId="0" xfId="0" applyFont="1" applyAlignment="1">
      <alignment vertical="center"/>
    </xf>
    <xf numFmtId="0" fontId="9" fillId="0" borderId="0" xfId="0" applyFont="1" applyAlignment="1">
      <alignment horizontal="left" vertical="center" wrapText="1"/>
    </xf>
    <xf numFmtId="165" fontId="9" fillId="0" borderId="0" xfId="0" applyNumberFormat="1" applyFont="1" applyAlignment="1">
      <alignment horizontal="center" vertical="center" wrapText="1"/>
    </xf>
    <xf numFmtId="165" fontId="9" fillId="0" borderId="0" xfId="0" applyNumberFormat="1" applyFont="1" applyAlignment="1">
      <alignment horizontal="center" vertical="center"/>
    </xf>
    <xf numFmtId="4" fontId="8" fillId="0" borderId="11" xfId="0" applyNumberFormat="1" applyFont="1" applyBorder="1" applyAlignment="1">
      <alignment horizontal="right" vertical="center" wrapText="1"/>
    </xf>
    <xf numFmtId="0" fontId="3" fillId="0" borderId="0" xfId="0" applyFont="1" applyAlignment="1">
      <alignment horizontal="center" vertical="center" wrapText="1"/>
    </xf>
    <xf numFmtId="0" fontId="14" fillId="0" borderId="0" xfId="0" applyFont="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center" vertical="center" wrapText="1"/>
    </xf>
    <xf numFmtId="0" fontId="16" fillId="5" borderId="0" xfId="0" applyFont="1" applyFill="1" applyAlignment="1">
      <alignment horizontal="center" vertical="center" wrapText="1"/>
    </xf>
    <xf numFmtId="0" fontId="17" fillId="3" borderId="40" xfId="0" applyFont="1" applyFill="1" applyBorder="1" applyAlignment="1">
      <alignment horizontal="center" vertical="center" wrapText="1"/>
    </xf>
    <xf numFmtId="0" fontId="17" fillId="3" borderId="41" xfId="0" applyFont="1" applyFill="1" applyBorder="1" applyAlignment="1">
      <alignment horizontal="center" vertical="center" wrapText="1"/>
    </xf>
    <xf numFmtId="0" fontId="17" fillId="3" borderId="42" xfId="0" applyFont="1" applyFill="1" applyBorder="1" applyAlignment="1">
      <alignment horizontal="center" vertical="center" wrapText="1"/>
    </xf>
    <xf numFmtId="0" fontId="3" fillId="5" borderId="0" xfId="0" applyFont="1" applyFill="1" applyAlignment="1">
      <alignment horizontal="center" vertical="center" wrapText="1"/>
    </xf>
    <xf numFmtId="0" fontId="14" fillId="5" borderId="0" xfId="0" applyFont="1" applyFill="1" applyAlignment="1">
      <alignment horizontal="center" vertical="center" wrapText="1"/>
    </xf>
    <xf numFmtId="0" fontId="18" fillId="5" borderId="0" xfId="0" applyFont="1" applyFill="1" applyAlignment="1">
      <alignment horizontal="center" vertical="center"/>
    </xf>
    <xf numFmtId="4" fontId="9" fillId="0" borderId="16" xfId="0" applyNumberFormat="1" applyFont="1" applyBorder="1" applyAlignment="1">
      <alignment horizontal="center" vertical="center"/>
    </xf>
    <xf numFmtId="0" fontId="19" fillId="0" borderId="16" xfId="0" applyFont="1" applyBorder="1" applyAlignment="1">
      <alignment horizontal="center" vertical="center" wrapText="1"/>
    </xf>
    <xf numFmtId="0" fontId="9" fillId="4" borderId="43" xfId="0" applyFont="1" applyFill="1" applyBorder="1" applyAlignment="1">
      <alignment horizontal="center" vertical="center" wrapText="1"/>
    </xf>
    <xf numFmtId="0" fontId="9" fillId="4" borderId="39" xfId="0" applyFont="1" applyFill="1" applyBorder="1" applyAlignment="1">
      <alignment horizontal="center" vertical="center" wrapText="1"/>
    </xf>
    <xf numFmtId="0" fontId="9" fillId="4" borderId="44" xfId="0" applyFont="1" applyFill="1" applyBorder="1" applyAlignment="1">
      <alignment horizontal="center" vertical="center" wrapText="1"/>
    </xf>
    <xf numFmtId="0" fontId="13" fillId="2" borderId="16" xfId="0" applyFont="1" applyFill="1" applyBorder="1" applyAlignment="1">
      <alignment horizontal="center" vertical="center"/>
    </xf>
    <xf numFmtId="0" fontId="11"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1</xdr:row>
      <xdr:rowOff>190500</xdr:rowOff>
    </xdr:from>
    <xdr:to>
      <xdr:col>1</xdr:col>
      <xdr:colOff>161925</xdr:colOff>
      <xdr:row>3</xdr:row>
      <xdr:rowOff>266700</xdr:rowOff>
    </xdr:to>
    <xdr:pic>
      <xdr:nvPicPr>
        <xdr:cNvPr id="1365" name="Image 1">
          <a:extLst>
            <a:ext uri="{FF2B5EF4-FFF2-40B4-BE49-F238E27FC236}">
              <a16:creationId xmlns:a16="http://schemas.microsoft.com/office/drawing/2014/main" id="{52613E16-695C-2E58-0AF1-D916FF6B74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90500"/>
          <a:ext cx="98107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190500</xdr:colOff>
      <xdr:row>1</xdr:row>
      <xdr:rowOff>190500</xdr:rowOff>
    </xdr:from>
    <xdr:to>
      <xdr:col>1</xdr:col>
      <xdr:colOff>161925</xdr:colOff>
      <xdr:row>3</xdr:row>
      <xdr:rowOff>266700</xdr:rowOff>
    </xdr:to>
    <xdr:pic>
      <xdr:nvPicPr>
        <xdr:cNvPr id="4147" name="Image 1">
          <a:extLst>
            <a:ext uri="{FF2B5EF4-FFF2-40B4-BE49-F238E27FC236}">
              <a16:creationId xmlns:a16="http://schemas.microsoft.com/office/drawing/2014/main" id="{4715FBD6-C148-B7D5-DEFB-91AD313239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90500"/>
          <a:ext cx="98107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190500</xdr:colOff>
      <xdr:row>1</xdr:row>
      <xdr:rowOff>190500</xdr:rowOff>
    </xdr:from>
    <xdr:to>
      <xdr:col>1</xdr:col>
      <xdr:colOff>161925</xdr:colOff>
      <xdr:row>3</xdr:row>
      <xdr:rowOff>266700</xdr:rowOff>
    </xdr:to>
    <xdr:pic>
      <xdr:nvPicPr>
        <xdr:cNvPr id="5158" name="Image 1">
          <a:extLst>
            <a:ext uri="{FF2B5EF4-FFF2-40B4-BE49-F238E27FC236}">
              <a16:creationId xmlns:a16="http://schemas.microsoft.com/office/drawing/2014/main" id="{1605131C-876F-4293-A0FA-14C23E4FAA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90500"/>
          <a:ext cx="98107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319E3-B7A0-4F44-B30F-BED8E5E4DAC8}">
  <sheetPr>
    <pageSetUpPr fitToPage="1"/>
  </sheetPr>
  <dimension ref="A1:G32"/>
  <sheetViews>
    <sheetView tabSelected="1" topLeftCell="A28" zoomScaleNormal="100" workbookViewId="0">
      <selection activeCell="D32" sqref="D32"/>
    </sheetView>
  </sheetViews>
  <sheetFormatPr baseColWidth="10" defaultColWidth="11.36328125" defaultRowHeight="12.5"/>
  <cols>
    <col min="1" max="1" width="15.08984375" customWidth="1"/>
    <col min="2" max="2" width="94.6328125" customWidth="1"/>
    <col min="3" max="3" width="9.81640625" bestFit="1" customWidth="1"/>
    <col min="4" max="4" width="14.36328125" style="27" customWidth="1"/>
    <col min="5" max="5" width="16" style="24" customWidth="1"/>
  </cols>
  <sheetData>
    <row r="1" spans="1:7" s="1" customFormat="1" ht="45" hidden="1" customHeight="1">
      <c r="A1" s="123" t="s">
        <v>0</v>
      </c>
      <c r="B1" s="123"/>
      <c r="C1" s="123"/>
      <c r="D1" s="123"/>
      <c r="E1" s="20"/>
    </row>
    <row r="2" spans="1:7" s="1" customFormat="1" ht="51.75" customHeight="1">
      <c r="A2" s="6"/>
      <c r="B2" s="124" t="s">
        <v>1</v>
      </c>
      <c r="C2" s="124"/>
      <c r="D2" s="124"/>
      <c r="E2" s="20"/>
    </row>
    <row r="3" spans="1:7" s="1" customFormat="1" ht="45.75" customHeight="1">
      <c r="A3" s="5"/>
      <c r="B3" s="124" t="s">
        <v>2</v>
      </c>
      <c r="C3" s="124"/>
      <c r="D3" s="124"/>
      <c r="E3" s="20"/>
    </row>
    <row r="4" spans="1:7" s="2" customFormat="1" ht="33.75" customHeight="1">
      <c r="A4" s="4"/>
      <c r="B4" s="125" t="s">
        <v>3</v>
      </c>
      <c r="C4" s="125"/>
      <c r="D4" s="125"/>
      <c r="E4" s="21"/>
    </row>
    <row r="5" spans="1:7" s="3" customFormat="1" ht="28.5" customHeight="1" thickBot="1">
      <c r="A5" s="126" t="s">
        <v>4</v>
      </c>
      <c r="B5" s="126"/>
      <c r="C5" s="126"/>
      <c r="D5" s="126"/>
      <c r="E5" s="22"/>
      <c r="F5" s="2"/>
    </row>
    <row r="6" spans="1:7" s="7" customFormat="1" ht="54" customHeight="1">
      <c r="A6" s="41" t="s">
        <v>5</v>
      </c>
      <c r="B6" s="42" t="s">
        <v>6</v>
      </c>
      <c r="C6" s="42" t="s">
        <v>7</v>
      </c>
      <c r="D6" s="43" t="s">
        <v>8</v>
      </c>
      <c r="E6" s="43" t="s">
        <v>9</v>
      </c>
      <c r="F6" s="2"/>
      <c r="G6" s="8"/>
    </row>
    <row r="7" spans="1:7" s="7" customFormat="1" ht="24.75" customHeight="1">
      <c r="A7" s="39" t="s">
        <v>10</v>
      </c>
      <c r="B7" s="53" t="s">
        <v>11</v>
      </c>
      <c r="C7" s="54"/>
      <c r="D7" s="54"/>
      <c r="E7" s="55"/>
      <c r="F7" s="2"/>
    </row>
    <row r="8" spans="1:7" s="7" customFormat="1" ht="24" customHeight="1">
      <c r="A8" s="12" t="s">
        <v>12</v>
      </c>
      <c r="B8" s="15" t="s">
        <v>13</v>
      </c>
      <c r="C8" s="16">
        <v>1</v>
      </c>
      <c r="D8" s="26"/>
      <c r="E8" s="23">
        <f>D8*1.2</f>
        <v>0</v>
      </c>
      <c r="F8" s="2"/>
      <c r="G8" s="8"/>
    </row>
    <row r="9" spans="1:7" s="7" customFormat="1" ht="24.75" customHeight="1">
      <c r="A9" s="39" t="s">
        <v>14</v>
      </c>
      <c r="B9" s="53" t="s">
        <v>15</v>
      </c>
      <c r="C9" s="54"/>
      <c r="D9" s="54"/>
      <c r="E9" s="55"/>
      <c r="F9" s="2"/>
    </row>
    <row r="10" spans="1:7" s="7" customFormat="1" ht="24.75" customHeight="1">
      <c r="A10" s="12" t="s">
        <v>16</v>
      </c>
      <c r="B10" s="15" t="s">
        <v>17</v>
      </c>
      <c r="C10" s="16">
        <v>1</v>
      </c>
      <c r="D10" s="26"/>
      <c r="E10" s="23">
        <f>D10*1.2</f>
        <v>0</v>
      </c>
      <c r="F10" s="2"/>
    </row>
    <row r="11" spans="1:7" s="7" customFormat="1" ht="24.75" customHeight="1">
      <c r="A11" s="12" t="s">
        <v>18</v>
      </c>
      <c r="B11" s="15" t="s">
        <v>19</v>
      </c>
      <c r="C11" s="16">
        <v>1</v>
      </c>
      <c r="D11" s="26"/>
      <c r="E11" s="23">
        <f>D11*1.2</f>
        <v>0</v>
      </c>
      <c r="F11" s="2"/>
    </row>
    <row r="12" spans="1:7" s="7" customFormat="1" ht="24.75" customHeight="1">
      <c r="A12" s="12" t="s">
        <v>20</v>
      </c>
      <c r="B12" s="15" t="s">
        <v>21</v>
      </c>
      <c r="C12" s="16">
        <v>1</v>
      </c>
      <c r="D12" s="26"/>
      <c r="E12" s="23">
        <f>D12*1.2</f>
        <v>0</v>
      </c>
      <c r="F12" s="2"/>
    </row>
    <row r="13" spans="1:7" s="7" customFormat="1" ht="24.75" customHeight="1">
      <c r="A13" s="12" t="s">
        <v>22</v>
      </c>
      <c r="B13" s="9" t="s">
        <v>23</v>
      </c>
      <c r="C13" s="11">
        <v>1</v>
      </c>
      <c r="D13" s="26"/>
      <c r="E13" s="23">
        <f>D13*1.2</f>
        <v>0</v>
      </c>
      <c r="F13" s="2"/>
    </row>
    <row r="14" spans="1:7" s="7" customFormat="1" ht="24.75" customHeight="1">
      <c r="A14" s="12" t="s">
        <v>24</v>
      </c>
      <c r="B14" s="18" t="s">
        <v>25</v>
      </c>
      <c r="C14" s="14">
        <v>1</v>
      </c>
      <c r="D14" s="26"/>
      <c r="E14" s="23">
        <f>D14*1.2</f>
        <v>0</v>
      </c>
      <c r="F14" s="2"/>
    </row>
    <row r="15" spans="1:7" s="7" customFormat="1" ht="24.75" customHeight="1">
      <c r="A15" s="39" t="s">
        <v>26</v>
      </c>
      <c r="B15" s="53" t="s">
        <v>27</v>
      </c>
      <c r="C15" s="54"/>
      <c r="D15" s="54"/>
      <c r="E15" s="55"/>
      <c r="F15" s="113"/>
    </row>
    <row r="16" spans="1:7" s="7" customFormat="1" ht="24.75" customHeight="1">
      <c r="A16" s="12" t="s">
        <v>28</v>
      </c>
      <c r="B16" s="15" t="s">
        <v>17</v>
      </c>
      <c r="C16" s="16">
        <v>1</v>
      </c>
      <c r="D16" s="26"/>
      <c r="E16" s="23">
        <f>D16*1.2</f>
        <v>0</v>
      </c>
      <c r="F16" s="113"/>
    </row>
    <row r="17" spans="1:6" s="7" customFormat="1" ht="24.75" customHeight="1">
      <c r="A17" s="12" t="s">
        <v>29</v>
      </c>
      <c r="B17" s="15" t="s">
        <v>19</v>
      </c>
      <c r="C17" s="16">
        <v>1</v>
      </c>
      <c r="D17" s="26"/>
      <c r="E17" s="23">
        <f>D17*1.2</f>
        <v>0</v>
      </c>
    </row>
    <row r="18" spans="1:6" s="7" customFormat="1" ht="24.75" customHeight="1">
      <c r="A18" s="12" t="s">
        <v>30</v>
      </c>
      <c r="B18" s="15" t="s">
        <v>21</v>
      </c>
      <c r="C18" s="16">
        <v>1</v>
      </c>
      <c r="D18" s="26"/>
      <c r="E18" s="23">
        <f>D18*1.2</f>
        <v>0</v>
      </c>
    </row>
    <row r="19" spans="1:6" s="7" customFormat="1" ht="24.75" customHeight="1">
      <c r="A19" s="12" t="s">
        <v>31</v>
      </c>
      <c r="B19" s="9" t="s">
        <v>23</v>
      </c>
      <c r="C19" s="11">
        <v>1</v>
      </c>
      <c r="D19" s="26"/>
      <c r="E19" s="23">
        <f>D19*1.2</f>
        <v>0</v>
      </c>
    </row>
    <row r="20" spans="1:6" s="7" customFormat="1" ht="24.75" customHeight="1">
      <c r="A20" s="12" t="s">
        <v>32</v>
      </c>
      <c r="B20" s="18" t="s">
        <v>25</v>
      </c>
      <c r="C20" s="14">
        <v>1</v>
      </c>
      <c r="D20" s="26"/>
      <c r="E20" s="23">
        <f>D20*1.2</f>
        <v>0</v>
      </c>
    </row>
    <row r="21" spans="1:6" s="7" customFormat="1" ht="24.75" customHeight="1">
      <c r="A21" s="40" t="s">
        <v>33</v>
      </c>
      <c r="B21" s="56" t="s">
        <v>34</v>
      </c>
      <c r="C21" s="57"/>
      <c r="D21" s="57"/>
      <c r="E21" s="58"/>
      <c r="F21" s="113"/>
    </row>
    <row r="22" spans="1:6" s="7" customFormat="1" ht="24.75" customHeight="1">
      <c r="A22" s="12" t="s">
        <v>35</v>
      </c>
      <c r="B22" s="15" t="s">
        <v>36</v>
      </c>
      <c r="C22" s="16">
        <v>1</v>
      </c>
      <c r="D22" s="26"/>
      <c r="E22" s="23">
        <f>D22*1.2</f>
        <v>0</v>
      </c>
    </row>
    <row r="23" spans="1:6" s="7" customFormat="1" ht="24.75" customHeight="1">
      <c r="A23" s="12" t="s">
        <v>37</v>
      </c>
      <c r="B23" s="13" t="s">
        <v>38</v>
      </c>
      <c r="C23" s="14">
        <v>1</v>
      </c>
      <c r="D23" s="26"/>
      <c r="E23" s="23">
        <f>D23*1.2</f>
        <v>0</v>
      </c>
    </row>
    <row r="24" spans="1:6" s="7" customFormat="1" ht="24.75" customHeight="1">
      <c r="A24" s="40" t="s">
        <v>39</v>
      </c>
      <c r="B24" s="56" t="s">
        <v>40</v>
      </c>
      <c r="C24" s="57"/>
      <c r="D24" s="57"/>
      <c r="E24" s="58"/>
    </row>
    <row r="25" spans="1:6" s="7" customFormat="1" ht="24.75" customHeight="1">
      <c r="A25" s="38" t="s">
        <v>41</v>
      </c>
      <c r="B25" s="17" t="s">
        <v>42</v>
      </c>
      <c r="C25" s="11">
        <v>1</v>
      </c>
      <c r="D25" s="26"/>
      <c r="E25" s="23">
        <f>D25*1.2</f>
        <v>0</v>
      </c>
      <c r="F25" s="113"/>
    </row>
    <row r="26" spans="1:6" s="7" customFormat="1" ht="24.75" customHeight="1">
      <c r="A26" s="38" t="s">
        <v>43</v>
      </c>
      <c r="B26" s="34" t="s">
        <v>44</v>
      </c>
      <c r="C26" s="48">
        <v>1</v>
      </c>
      <c r="D26" s="26"/>
      <c r="E26" s="52">
        <v>0</v>
      </c>
      <c r="F26" s="113"/>
    </row>
    <row r="27" spans="1:6" s="7" customFormat="1" ht="30.75" customHeight="1">
      <c r="A27" s="40" t="s">
        <v>45</v>
      </c>
      <c r="B27" s="56" t="s">
        <v>46</v>
      </c>
      <c r="C27" s="57"/>
      <c r="D27" s="57"/>
      <c r="E27" s="58"/>
    </row>
    <row r="28" spans="1:6" s="7" customFormat="1" ht="24.75" customHeight="1">
      <c r="A28" s="10" t="s">
        <v>47</v>
      </c>
      <c r="B28" s="35" t="s">
        <v>48</v>
      </c>
      <c r="C28" s="36">
        <v>1</v>
      </c>
      <c r="D28" s="26"/>
      <c r="E28" s="37">
        <f>D28*1.2</f>
        <v>0</v>
      </c>
    </row>
    <row r="29" spans="1:6" s="7" customFormat="1" ht="24.75" customHeight="1">
      <c r="A29" s="40" t="s">
        <v>49</v>
      </c>
      <c r="B29" s="56" t="s">
        <v>50</v>
      </c>
      <c r="C29" s="57"/>
      <c r="D29" s="57"/>
      <c r="E29" s="58"/>
    </row>
    <row r="30" spans="1:6" s="7" customFormat="1" ht="24.75" customHeight="1">
      <c r="A30" s="38" t="s">
        <v>51</v>
      </c>
      <c r="B30" s="17" t="s">
        <v>52</v>
      </c>
      <c r="C30" s="11" t="s">
        <v>53</v>
      </c>
      <c r="D30" s="26"/>
      <c r="E30" s="23">
        <f>D30*1.2</f>
        <v>0</v>
      </c>
    </row>
    <row r="31" spans="1:6" s="7" customFormat="1" ht="24.75" customHeight="1">
      <c r="A31" s="38" t="s">
        <v>54</v>
      </c>
      <c r="B31" s="34" t="s">
        <v>55</v>
      </c>
      <c r="C31" s="48" t="s">
        <v>53</v>
      </c>
      <c r="D31" s="26"/>
      <c r="E31" s="25">
        <v>0</v>
      </c>
    </row>
    <row r="32" spans="1:6" s="7" customFormat="1" ht="24.75" customHeight="1" thickBot="1">
      <c r="A32" s="51" t="s">
        <v>56</v>
      </c>
      <c r="B32" s="50" t="s">
        <v>86</v>
      </c>
      <c r="C32" s="19" t="s">
        <v>53</v>
      </c>
      <c r="D32" s="122"/>
      <c r="E32" s="49">
        <v>0</v>
      </c>
    </row>
  </sheetData>
  <mergeCells count="5">
    <mergeCell ref="A1:D1"/>
    <mergeCell ref="B2:D2"/>
    <mergeCell ref="B4:D4"/>
    <mergeCell ref="A5:D5"/>
    <mergeCell ref="B3:D3"/>
  </mergeCells>
  <phoneticPr fontId="1" type="noConversion"/>
  <printOptions horizontalCentered="1" verticalCentered="1"/>
  <pageMargins left="0.39370078740157483" right="0.39370078740157483" top="0.39370078740157483" bottom="0.59055118110236227" header="0" footer="0"/>
  <pageSetup paperSize="9" scale="57" orientation="landscape" horizontalDpi="4294967293" verticalDpi="4294967293"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1FA12-A992-433C-A3A5-150D744CA90C}">
  <sheetPr>
    <pageSetUpPr fitToPage="1"/>
  </sheetPr>
  <dimension ref="A1:AB36"/>
  <sheetViews>
    <sheetView topLeftCell="A20" zoomScale="70" zoomScaleNormal="70" workbookViewId="0">
      <selection activeCell="B36" sqref="B36"/>
    </sheetView>
  </sheetViews>
  <sheetFormatPr baseColWidth="10" defaultColWidth="11.36328125" defaultRowHeight="12.5"/>
  <cols>
    <col min="1" max="1" width="15.08984375" style="76" customWidth="1"/>
    <col min="2" max="2" width="94.6328125" style="76" customWidth="1"/>
    <col min="3" max="3" width="9.81640625" style="76" bestFit="1" customWidth="1"/>
    <col min="4" max="4" width="14.7265625" style="77" customWidth="1"/>
    <col min="5" max="5" width="14.7265625" style="79" customWidth="1"/>
    <col min="6" max="7" width="14.7265625" style="76" customWidth="1"/>
    <col min="8" max="16384" width="11.36328125" style="76"/>
  </cols>
  <sheetData>
    <row r="1" spans="1:28" s="105" customFormat="1" ht="45" hidden="1" customHeight="1">
      <c r="A1" s="131" t="s">
        <v>0</v>
      </c>
      <c r="B1" s="131"/>
      <c r="C1" s="131"/>
      <c r="D1" s="131"/>
      <c r="E1" s="104"/>
    </row>
    <row r="2" spans="1:28" s="105" customFormat="1" ht="51.75" customHeight="1">
      <c r="A2" s="106"/>
      <c r="B2" s="132" t="s">
        <v>1</v>
      </c>
      <c r="C2" s="132"/>
      <c r="D2" s="132"/>
      <c r="E2" s="104"/>
    </row>
    <row r="3" spans="1:28" s="105" customFormat="1" ht="45.75" customHeight="1">
      <c r="A3" s="103"/>
      <c r="B3" s="132" t="s">
        <v>2</v>
      </c>
      <c r="C3" s="132"/>
      <c r="D3" s="132"/>
      <c r="E3" s="104"/>
    </row>
    <row r="4" spans="1:28" s="109" customFormat="1" ht="33.75" customHeight="1">
      <c r="A4" s="107"/>
      <c r="B4" s="133" t="s">
        <v>57</v>
      </c>
      <c r="C4" s="133"/>
      <c r="D4" s="133"/>
      <c r="E4" s="108"/>
    </row>
    <row r="5" spans="1:28" s="109" customFormat="1" ht="33.75" customHeight="1">
      <c r="A5" s="127" t="s">
        <v>58</v>
      </c>
      <c r="B5" s="127"/>
      <c r="C5" s="127"/>
      <c r="D5" s="127"/>
      <c r="E5" s="127"/>
      <c r="F5" s="127"/>
      <c r="G5" s="127"/>
    </row>
    <row r="6" spans="1:28" s="109" customFormat="1" ht="33.75" customHeight="1">
      <c r="A6" s="127" t="s">
        <v>59</v>
      </c>
      <c r="B6" s="127"/>
      <c r="C6" s="127"/>
      <c r="D6" s="127"/>
      <c r="E6" s="127"/>
      <c r="F6" s="127"/>
      <c r="G6" s="127"/>
    </row>
    <row r="7" spans="1:28" s="102" customFormat="1" ht="28.5" customHeight="1">
      <c r="A7" s="128" t="s">
        <v>60</v>
      </c>
      <c r="B7" s="129"/>
      <c r="C7" s="129"/>
      <c r="D7" s="129"/>
      <c r="E7" s="129"/>
      <c r="F7" s="129"/>
      <c r="G7" s="130"/>
      <c r="H7" s="113"/>
    </row>
    <row r="8" spans="1:28" s="64" customFormat="1" ht="54" customHeight="1">
      <c r="A8" s="97" t="s">
        <v>5</v>
      </c>
      <c r="B8" s="98" t="s">
        <v>6</v>
      </c>
      <c r="C8" s="98" t="s">
        <v>7</v>
      </c>
      <c r="D8" s="99" t="s">
        <v>8</v>
      </c>
      <c r="E8" s="99" t="s">
        <v>9</v>
      </c>
      <c r="F8" s="100" t="s">
        <v>61</v>
      </c>
      <c r="G8" s="101" t="s">
        <v>62</v>
      </c>
    </row>
    <row r="9" spans="1:28" s="64" customFormat="1" ht="24.75" customHeight="1">
      <c r="A9" s="39" t="s">
        <v>10</v>
      </c>
      <c r="B9" s="53" t="s">
        <v>11</v>
      </c>
      <c r="C9" s="54"/>
      <c r="D9" s="54"/>
      <c r="E9" s="54"/>
      <c r="F9" s="54"/>
      <c r="G9" s="55"/>
    </row>
    <row r="10" spans="1:28" s="64" customFormat="1" ht="24" customHeight="1">
      <c r="A10" s="88" t="s">
        <v>12</v>
      </c>
      <c r="B10" s="96" t="s">
        <v>13</v>
      </c>
      <c r="C10" s="82">
        <v>1</v>
      </c>
      <c r="D10" s="62">
        <f>_xlfn.XLOOKUP(B10,BPU!B8:B32,BPU!D8:D32)</f>
        <v>0</v>
      </c>
      <c r="E10" s="83">
        <f>D10*1.2</f>
        <v>0</v>
      </c>
      <c r="F10" s="62">
        <v>0</v>
      </c>
      <c r="G10" s="83">
        <f>E10*F10</f>
        <v>0</v>
      </c>
    </row>
    <row r="11" spans="1:28" s="64" customFormat="1" ht="24.75" customHeight="1">
      <c r="A11" s="39" t="s">
        <v>14</v>
      </c>
      <c r="B11" s="53" t="s">
        <v>15</v>
      </c>
      <c r="C11" s="54"/>
      <c r="D11" s="54"/>
      <c r="E11" s="54"/>
      <c r="F11" s="54"/>
      <c r="G11" s="55"/>
    </row>
    <row r="12" spans="1:28" s="64" customFormat="1" ht="24.75" customHeight="1">
      <c r="A12" s="88" t="s">
        <v>16</v>
      </c>
      <c r="B12" s="89" t="s">
        <v>17</v>
      </c>
      <c r="C12" s="61">
        <v>1</v>
      </c>
      <c r="D12" s="90">
        <f>_xlfn.XLOOKUP(B12,BPU!B10:B34,BPU!D10:D34)</f>
        <v>0</v>
      </c>
      <c r="E12" s="63">
        <f>D12*1.2</f>
        <v>0</v>
      </c>
      <c r="F12" s="90">
        <f>802*2</f>
        <v>1604</v>
      </c>
      <c r="G12" s="63">
        <f>E12*F12</f>
        <v>0</v>
      </c>
      <c r="H12" s="113"/>
      <c r="M12" s="92"/>
      <c r="N12" s="92"/>
      <c r="O12" s="92"/>
      <c r="P12" s="92"/>
      <c r="Q12" s="92"/>
      <c r="R12" s="92"/>
      <c r="S12" s="92"/>
      <c r="T12" s="92"/>
      <c r="U12" s="92"/>
      <c r="V12" s="92"/>
      <c r="W12" s="92"/>
      <c r="X12" s="92"/>
      <c r="Y12" s="92"/>
      <c r="Z12" s="92"/>
      <c r="AA12" s="92"/>
      <c r="AB12" s="92"/>
    </row>
    <row r="13" spans="1:28" s="64" customFormat="1" ht="24.75" customHeight="1">
      <c r="A13" s="88" t="s">
        <v>18</v>
      </c>
      <c r="B13" s="89" t="s">
        <v>19</v>
      </c>
      <c r="C13" s="61">
        <v>1</v>
      </c>
      <c r="D13" s="90">
        <f>_xlfn.XLOOKUP(B13,BPU!B11:B35,BPU!D11:D35)</f>
        <v>0</v>
      </c>
      <c r="E13" s="63">
        <f>D13*1.2</f>
        <v>0</v>
      </c>
      <c r="F13" s="90">
        <f>7*2</f>
        <v>14</v>
      </c>
      <c r="G13" s="63">
        <f>E13*F13</f>
        <v>0</v>
      </c>
      <c r="H13" s="113"/>
      <c r="M13" s="92"/>
      <c r="N13" s="92"/>
      <c r="O13" s="92"/>
      <c r="P13" s="92"/>
      <c r="Q13" s="92"/>
      <c r="R13" s="92"/>
      <c r="S13" s="92"/>
      <c r="T13" s="92"/>
      <c r="U13" s="92"/>
      <c r="V13" s="92"/>
      <c r="W13" s="92"/>
      <c r="X13" s="92"/>
      <c r="Y13" s="92"/>
      <c r="Z13" s="92"/>
      <c r="AA13" s="92"/>
      <c r="AB13" s="92"/>
    </row>
    <row r="14" spans="1:28" s="64" customFormat="1" ht="24.75" customHeight="1">
      <c r="A14" s="88" t="s">
        <v>20</v>
      </c>
      <c r="B14" s="89" t="s">
        <v>21</v>
      </c>
      <c r="C14" s="61">
        <v>1</v>
      </c>
      <c r="D14" s="90">
        <f>_xlfn.XLOOKUP(B14,BPU!B12:B36,BPU!D12:D36)</f>
        <v>0</v>
      </c>
      <c r="E14" s="63">
        <f>D14*1.2</f>
        <v>0</v>
      </c>
      <c r="F14" s="90">
        <f>4*2</f>
        <v>8</v>
      </c>
      <c r="G14" s="63">
        <f>E14*F14</f>
        <v>0</v>
      </c>
      <c r="H14" s="113"/>
      <c r="M14" s="92"/>
      <c r="N14" s="92"/>
      <c r="O14" s="92"/>
      <c r="P14" s="92"/>
      <c r="Q14" s="92"/>
      <c r="R14" s="92"/>
      <c r="S14" s="92"/>
      <c r="T14" s="92"/>
      <c r="U14" s="92"/>
      <c r="V14" s="92"/>
      <c r="W14" s="92"/>
      <c r="X14" s="92"/>
      <c r="Y14" s="92"/>
      <c r="Z14" s="92"/>
      <c r="AA14" s="92"/>
      <c r="AB14" s="92"/>
    </row>
    <row r="15" spans="1:28" s="64" customFormat="1" ht="24.75" customHeight="1">
      <c r="A15" s="88" t="s">
        <v>22</v>
      </c>
      <c r="B15" s="93" t="s">
        <v>23</v>
      </c>
      <c r="C15" s="94">
        <v>1</v>
      </c>
      <c r="D15" s="95">
        <f>_xlfn.XLOOKUP(B15,BPU!B13:B37,BPU!D13:D37)</f>
        <v>0</v>
      </c>
      <c r="E15" s="63">
        <f>D15*1.2</f>
        <v>0</v>
      </c>
      <c r="F15" s="95">
        <f>1*2</f>
        <v>2</v>
      </c>
      <c r="G15" s="63">
        <f>E15*F15</f>
        <v>0</v>
      </c>
      <c r="H15" s="113"/>
      <c r="M15" s="92"/>
      <c r="N15" s="92"/>
      <c r="O15" s="92"/>
      <c r="P15" s="92"/>
      <c r="Q15" s="92"/>
      <c r="R15" s="92"/>
      <c r="S15" s="92"/>
      <c r="T15" s="92"/>
      <c r="U15" s="92"/>
      <c r="V15" s="92"/>
      <c r="W15" s="92"/>
      <c r="X15" s="92"/>
      <c r="Y15" s="92"/>
      <c r="Z15" s="92"/>
      <c r="AA15" s="92"/>
      <c r="AB15" s="92"/>
    </row>
    <row r="16" spans="1:28" s="64" customFormat="1" ht="24.75" customHeight="1">
      <c r="A16" s="88" t="s">
        <v>24</v>
      </c>
      <c r="B16" s="65" t="s">
        <v>25</v>
      </c>
      <c r="C16" s="66">
        <v>1</v>
      </c>
      <c r="D16" s="67">
        <f>_xlfn.XLOOKUP(B16,BPU!B14:B38,BPU!D14:D38)</f>
        <v>0</v>
      </c>
      <c r="E16" s="83">
        <f>D16*1.2</f>
        <v>0</v>
      </c>
      <c r="F16" s="67">
        <f>5*2</f>
        <v>10</v>
      </c>
      <c r="G16" s="69">
        <f>E16*F16</f>
        <v>0</v>
      </c>
      <c r="H16" s="113"/>
      <c r="M16" s="92"/>
      <c r="N16" s="92"/>
      <c r="O16" s="92"/>
      <c r="P16" s="92"/>
      <c r="Q16" s="92"/>
      <c r="R16" s="92"/>
      <c r="S16" s="92"/>
      <c r="T16" s="92"/>
      <c r="U16" s="92"/>
      <c r="V16" s="92"/>
      <c r="W16" s="92"/>
      <c r="X16" s="92"/>
      <c r="Y16" s="92"/>
      <c r="Z16" s="92"/>
      <c r="AA16" s="92"/>
      <c r="AB16" s="92"/>
    </row>
    <row r="17" spans="1:28" s="64" customFormat="1" ht="24.75" customHeight="1">
      <c r="A17" s="39" t="s">
        <v>26</v>
      </c>
      <c r="B17" s="53" t="s">
        <v>27</v>
      </c>
      <c r="C17" s="54"/>
      <c r="D17" s="54"/>
      <c r="E17" s="54"/>
      <c r="F17" s="54"/>
      <c r="G17" s="55"/>
      <c r="H17" s="113"/>
    </row>
    <row r="18" spans="1:28" s="64" customFormat="1" ht="24.75" customHeight="1">
      <c r="A18" s="88" t="s">
        <v>28</v>
      </c>
      <c r="B18" s="89" t="s">
        <v>17</v>
      </c>
      <c r="C18" s="61">
        <v>1</v>
      </c>
      <c r="D18" s="90">
        <f>_xlfn.XLOOKUP(B18,BPU!B16:B40,BPU!D16:D40)</f>
        <v>0</v>
      </c>
      <c r="E18" s="63">
        <f>D18*1.2</f>
        <v>0</v>
      </c>
      <c r="F18" s="90">
        <v>0</v>
      </c>
      <c r="G18" s="63">
        <f>E18*F18</f>
        <v>0</v>
      </c>
      <c r="H18" s="113"/>
      <c r="M18" s="92"/>
      <c r="N18" s="92"/>
      <c r="O18" s="92"/>
      <c r="P18" s="92"/>
      <c r="Q18" s="92"/>
      <c r="R18" s="92"/>
      <c r="S18" s="92"/>
      <c r="T18" s="92"/>
      <c r="U18" s="92"/>
      <c r="V18" s="92"/>
      <c r="W18" s="92"/>
      <c r="X18" s="92"/>
      <c r="Y18" s="92"/>
      <c r="Z18" s="92"/>
      <c r="AA18" s="92"/>
      <c r="AB18" s="92"/>
    </row>
    <row r="19" spans="1:28" s="64" customFormat="1" ht="24.75" customHeight="1">
      <c r="A19" s="88" t="s">
        <v>29</v>
      </c>
      <c r="B19" s="89" t="s">
        <v>19</v>
      </c>
      <c r="C19" s="61">
        <v>1</v>
      </c>
      <c r="D19" s="90">
        <f>_xlfn.XLOOKUP(B19,BPU!B17:B41,BPU!D17:D41)</f>
        <v>0</v>
      </c>
      <c r="E19" s="63">
        <f>D19*1.2</f>
        <v>0</v>
      </c>
      <c r="F19" s="90">
        <v>0</v>
      </c>
      <c r="G19" s="63">
        <f>E19*F19</f>
        <v>0</v>
      </c>
      <c r="M19" s="92"/>
      <c r="N19" s="92"/>
      <c r="O19" s="92"/>
      <c r="P19" s="92"/>
      <c r="Q19" s="92"/>
      <c r="R19" s="92"/>
      <c r="S19" s="92"/>
      <c r="T19" s="92"/>
      <c r="U19" s="92"/>
      <c r="V19" s="92"/>
      <c r="W19" s="92"/>
      <c r="X19" s="92"/>
      <c r="Y19" s="92"/>
      <c r="Z19" s="92"/>
      <c r="AA19" s="92"/>
      <c r="AB19" s="92"/>
    </row>
    <row r="20" spans="1:28" s="64" customFormat="1" ht="24.75" customHeight="1">
      <c r="A20" s="88" t="s">
        <v>30</v>
      </c>
      <c r="B20" s="89" t="s">
        <v>21</v>
      </c>
      <c r="C20" s="61">
        <v>1</v>
      </c>
      <c r="D20" s="90">
        <f>_xlfn.XLOOKUP(B20,BPU!B18:B42,BPU!D18:D42)</f>
        <v>0</v>
      </c>
      <c r="E20" s="63">
        <f>D20*1.2</f>
        <v>0</v>
      </c>
      <c r="F20" s="90">
        <v>0</v>
      </c>
      <c r="G20" s="63">
        <f>E20*F20</f>
        <v>0</v>
      </c>
      <c r="I20" s="113"/>
      <c r="M20" s="92"/>
      <c r="N20" s="92"/>
      <c r="O20" s="92"/>
      <c r="P20" s="92"/>
      <c r="Q20" s="92"/>
      <c r="R20" s="92"/>
      <c r="S20" s="92"/>
      <c r="T20" s="92"/>
      <c r="U20" s="92"/>
      <c r="V20" s="92"/>
      <c r="W20" s="92"/>
      <c r="X20" s="92"/>
      <c r="Y20" s="92"/>
      <c r="Z20" s="92"/>
      <c r="AA20" s="92"/>
      <c r="AB20" s="92"/>
    </row>
    <row r="21" spans="1:28" s="64" customFormat="1" ht="24.75" customHeight="1">
      <c r="A21" s="88" t="s">
        <v>31</v>
      </c>
      <c r="B21" s="93" t="s">
        <v>23</v>
      </c>
      <c r="C21" s="94">
        <v>1</v>
      </c>
      <c r="D21" s="95">
        <f>_xlfn.XLOOKUP(B21,BPU!B19:B43,BPU!D19:D43)</f>
        <v>0</v>
      </c>
      <c r="E21" s="63">
        <f>D21*1.2</f>
        <v>0</v>
      </c>
      <c r="F21" s="95">
        <v>0</v>
      </c>
      <c r="G21" s="63">
        <f>E21*F21</f>
        <v>0</v>
      </c>
      <c r="M21" s="92"/>
      <c r="N21" s="92"/>
      <c r="O21" s="92"/>
      <c r="P21" s="92"/>
      <c r="Q21" s="92"/>
      <c r="R21" s="92"/>
      <c r="S21" s="92"/>
      <c r="T21" s="92"/>
      <c r="U21" s="92"/>
      <c r="V21" s="92"/>
      <c r="W21" s="92"/>
      <c r="X21" s="92"/>
      <c r="Y21" s="92"/>
      <c r="Z21" s="92"/>
      <c r="AA21" s="92"/>
      <c r="AB21" s="92"/>
    </row>
    <row r="22" spans="1:28" s="64" customFormat="1" ht="24.75" customHeight="1">
      <c r="A22" s="88" t="s">
        <v>32</v>
      </c>
      <c r="B22" s="65" t="s">
        <v>25</v>
      </c>
      <c r="C22" s="66">
        <v>1</v>
      </c>
      <c r="D22" s="67">
        <f>_xlfn.XLOOKUP(B22,BPU!B20:B44,BPU!D20:D44)</f>
        <v>0</v>
      </c>
      <c r="E22" s="83">
        <f>D22*1.2</f>
        <v>0</v>
      </c>
      <c r="F22" s="67">
        <v>0</v>
      </c>
      <c r="G22" s="69">
        <f>E22*F22</f>
        <v>0</v>
      </c>
      <c r="M22" s="92"/>
      <c r="N22" s="92"/>
      <c r="O22" s="92"/>
      <c r="P22" s="92"/>
      <c r="Q22" s="92"/>
      <c r="R22" s="92"/>
      <c r="S22" s="92"/>
      <c r="T22" s="92"/>
      <c r="U22" s="92"/>
      <c r="V22" s="92"/>
      <c r="W22" s="92"/>
      <c r="X22" s="92"/>
      <c r="Y22" s="92"/>
      <c r="Z22" s="92"/>
      <c r="AA22" s="92"/>
      <c r="AB22" s="92"/>
    </row>
    <row r="23" spans="1:28" s="64" customFormat="1" ht="24.75" customHeight="1">
      <c r="A23" s="40" t="s">
        <v>33</v>
      </c>
      <c r="B23" s="56" t="s">
        <v>34</v>
      </c>
      <c r="C23" s="57"/>
      <c r="D23" s="57"/>
      <c r="E23" s="57"/>
      <c r="F23" s="57"/>
      <c r="G23" s="58"/>
      <c r="H23" s="113"/>
    </row>
    <row r="24" spans="1:28" s="64" customFormat="1" ht="24.75" customHeight="1">
      <c r="A24" s="88" t="s">
        <v>35</v>
      </c>
      <c r="B24" s="89" t="s">
        <v>36</v>
      </c>
      <c r="C24" s="61">
        <v>1</v>
      </c>
      <c r="D24" s="90">
        <f>_xlfn.XLOOKUP(B24,BPU!B22:B46,BPU!D22:D46)</f>
        <v>0</v>
      </c>
      <c r="E24" s="63">
        <f>D24*1.2</f>
        <v>0</v>
      </c>
      <c r="F24" s="90">
        <f>700*2</f>
        <v>1400</v>
      </c>
      <c r="G24" s="63">
        <f>E24*F24</f>
        <v>0</v>
      </c>
      <c r="H24" s="113"/>
    </row>
    <row r="25" spans="1:28" s="64" customFormat="1" ht="24.75" customHeight="1">
      <c r="A25" s="88" t="s">
        <v>37</v>
      </c>
      <c r="B25" s="91" t="s">
        <v>38</v>
      </c>
      <c r="C25" s="66">
        <v>1</v>
      </c>
      <c r="D25" s="67">
        <f>_xlfn.XLOOKUP(B25,BPU!B23:B47,BPU!D23:D47)</f>
        <v>0</v>
      </c>
      <c r="E25" s="83">
        <f>D25*1.2</f>
        <v>0</v>
      </c>
      <c r="F25" s="67">
        <f>650*2</f>
        <v>1300</v>
      </c>
      <c r="G25" s="69">
        <f>E25*F25</f>
        <v>0</v>
      </c>
      <c r="H25" s="113"/>
    </row>
    <row r="26" spans="1:28" s="64" customFormat="1" ht="24.75" customHeight="1">
      <c r="A26" s="40" t="s">
        <v>39</v>
      </c>
      <c r="B26" s="56" t="s">
        <v>40</v>
      </c>
      <c r="C26" s="57"/>
      <c r="D26" s="57"/>
      <c r="E26" s="57"/>
      <c r="F26" s="57"/>
      <c r="G26" s="58"/>
      <c r="H26" s="113"/>
    </row>
    <row r="27" spans="1:28" s="64" customFormat="1" ht="24.75" customHeight="1">
      <c r="A27" s="59" t="s">
        <v>41</v>
      </c>
      <c r="B27" s="60" t="s">
        <v>42</v>
      </c>
      <c r="C27" s="61">
        <v>1</v>
      </c>
      <c r="D27" s="62">
        <f>_xlfn.XLOOKUP(B27,BPU!B25:B49,BPU!D25:D49)</f>
        <v>0</v>
      </c>
      <c r="E27" s="63">
        <f>D27*1.2</f>
        <v>0</v>
      </c>
      <c r="F27" s="62">
        <f>2*2</f>
        <v>4</v>
      </c>
      <c r="G27" s="63">
        <f>E27*F27</f>
        <v>0</v>
      </c>
      <c r="H27" s="113"/>
    </row>
    <row r="28" spans="1:28" s="64" customFormat="1" ht="24.75" customHeight="1">
      <c r="A28" s="59" t="s">
        <v>43</v>
      </c>
      <c r="B28" s="65" t="s">
        <v>44</v>
      </c>
      <c r="C28" s="66">
        <v>1</v>
      </c>
      <c r="D28" s="67">
        <f>_xlfn.XLOOKUP(B28,BPU!B26:B50,BPU!D26:D50)</f>
        <v>0</v>
      </c>
      <c r="E28" s="68">
        <v>0</v>
      </c>
      <c r="F28" s="86">
        <f>8*2</f>
        <v>16</v>
      </c>
      <c r="G28" s="87">
        <f>E28*F28</f>
        <v>0</v>
      </c>
      <c r="H28" s="113"/>
    </row>
    <row r="29" spans="1:28" s="64" customFormat="1" ht="30.75" customHeight="1">
      <c r="A29" s="40" t="s">
        <v>45</v>
      </c>
      <c r="B29" s="56" t="s">
        <v>63</v>
      </c>
      <c r="C29" s="57"/>
      <c r="D29" s="57"/>
      <c r="E29" s="57"/>
      <c r="F29" s="57"/>
      <c r="G29" s="58"/>
    </row>
    <row r="30" spans="1:28" s="64" customFormat="1" ht="24.75" customHeight="1">
      <c r="A30" s="80" t="s">
        <v>47</v>
      </c>
      <c r="B30" s="81" t="s">
        <v>48</v>
      </c>
      <c r="C30" s="82">
        <v>1</v>
      </c>
      <c r="D30" s="62">
        <f>_xlfn.XLOOKUP(B30,BPU!B28:B52,BPU!D28:D52)</f>
        <v>0</v>
      </c>
      <c r="E30" s="83">
        <f>D30*1.2</f>
        <v>0</v>
      </c>
      <c r="F30" s="84">
        <v>1</v>
      </c>
      <c r="G30" s="85">
        <f>E30*F30</f>
        <v>0</v>
      </c>
      <c r="H30" s="113"/>
    </row>
    <row r="31" spans="1:28" s="64" customFormat="1" ht="24.75" customHeight="1">
      <c r="A31" s="40" t="s">
        <v>49</v>
      </c>
      <c r="B31" s="56" t="s">
        <v>50</v>
      </c>
      <c r="C31" s="57"/>
      <c r="D31" s="57"/>
      <c r="E31" s="57"/>
      <c r="F31" s="57"/>
      <c r="G31" s="58"/>
    </row>
    <row r="32" spans="1:28" s="64" customFormat="1" ht="24.75" customHeight="1">
      <c r="A32" s="59" t="s">
        <v>51</v>
      </c>
      <c r="B32" s="60" t="s">
        <v>52</v>
      </c>
      <c r="C32" s="61" t="s">
        <v>53</v>
      </c>
      <c r="D32" s="62">
        <f>_xlfn.XLOOKUP(B32,BPU!B30:B54,BPU!D30:D54)</f>
        <v>0</v>
      </c>
      <c r="E32" s="63">
        <f>D32*1.2</f>
        <v>0</v>
      </c>
      <c r="F32" s="62">
        <v>0</v>
      </c>
      <c r="G32" s="63">
        <f>E32*F32</f>
        <v>0</v>
      </c>
    </row>
    <row r="33" spans="1:8" s="64" customFormat="1" ht="24.75" customHeight="1">
      <c r="A33" s="59" t="s">
        <v>54</v>
      </c>
      <c r="B33" s="65" t="s">
        <v>55</v>
      </c>
      <c r="C33" s="66" t="s">
        <v>53</v>
      </c>
      <c r="D33" s="67">
        <f>_xlfn.XLOOKUP(B33,BPU!B31:B55,BPU!D31:D55)</f>
        <v>0</v>
      </c>
      <c r="E33" s="68">
        <v>0</v>
      </c>
      <c r="F33" s="67">
        <v>0</v>
      </c>
      <c r="G33" s="69">
        <f>E33*F33</f>
        <v>0</v>
      </c>
    </row>
    <row r="34" spans="1:8" s="64" customFormat="1" ht="24.75" customHeight="1" thickBot="1">
      <c r="A34" s="70" t="s">
        <v>56</v>
      </c>
      <c r="B34" s="71" t="s">
        <v>86</v>
      </c>
      <c r="C34" s="72" t="s">
        <v>53</v>
      </c>
      <c r="D34" s="73">
        <f>_xlfn.XLOOKUP(B34,BPU!B32:B56,BPU!D32:D56)</f>
        <v>0</v>
      </c>
      <c r="E34" s="74">
        <v>0</v>
      </c>
      <c r="F34" s="73">
        <v>0</v>
      </c>
      <c r="G34" s="75">
        <f>E34*F34</f>
        <v>0</v>
      </c>
    </row>
    <row r="35" spans="1:8" ht="13" thickBot="1"/>
    <row r="36" spans="1:8" ht="24" customHeight="1" thickBot="1">
      <c r="F36" s="110" t="s">
        <v>64</v>
      </c>
      <c r="G36" s="111">
        <f>SUM(G10:G34)</f>
        <v>0</v>
      </c>
      <c r="H36" s="78"/>
    </row>
  </sheetData>
  <mergeCells count="7">
    <mergeCell ref="A5:G5"/>
    <mergeCell ref="A6:G6"/>
    <mergeCell ref="A7:G7"/>
    <mergeCell ref="A1:D1"/>
    <mergeCell ref="B2:D2"/>
    <mergeCell ref="B3:D3"/>
    <mergeCell ref="B4:D4"/>
  </mergeCells>
  <phoneticPr fontId="1" type="noConversion"/>
  <printOptions horizontalCentered="1" verticalCentered="1"/>
  <pageMargins left="0.39370078740157483" right="0.39370078740157483" top="0.39370078740157483" bottom="0.59055118110236227" header="0" footer="0"/>
  <pageSetup paperSize="9" scale="51" orientation="landscape" horizontalDpi="4294967293" verticalDpi="4294967293"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E2922-2E1D-46C7-A234-5BFC214120F2}">
  <sheetPr>
    <pageSetUpPr fitToPage="1"/>
  </sheetPr>
  <dimension ref="A1:H36"/>
  <sheetViews>
    <sheetView topLeftCell="A23" zoomScale="55" zoomScaleNormal="55" workbookViewId="0">
      <selection activeCell="F47" sqref="F47"/>
    </sheetView>
  </sheetViews>
  <sheetFormatPr baseColWidth="10" defaultColWidth="11.36328125" defaultRowHeight="12.5"/>
  <cols>
    <col min="1" max="1" width="15.08984375" style="76" customWidth="1"/>
    <col min="2" max="2" width="94.6328125" style="76" customWidth="1"/>
    <col min="3" max="3" width="9.81640625" style="76" bestFit="1" customWidth="1"/>
    <col min="4" max="4" width="14.7265625" style="77" customWidth="1"/>
    <col min="5" max="5" width="14.7265625" style="79" customWidth="1"/>
    <col min="6" max="7" width="14.7265625" style="76" customWidth="1"/>
    <col min="8" max="16384" width="11.36328125" style="76"/>
  </cols>
  <sheetData>
    <row r="1" spans="1:8" s="105" customFormat="1" ht="45" hidden="1" customHeight="1">
      <c r="A1" s="131" t="s">
        <v>0</v>
      </c>
      <c r="B1" s="131"/>
      <c r="C1" s="131"/>
      <c r="D1" s="131"/>
      <c r="E1" s="104"/>
    </row>
    <row r="2" spans="1:8" s="105" customFormat="1" ht="51.75" customHeight="1">
      <c r="A2" s="106"/>
      <c r="B2" s="132" t="s">
        <v>1</v>
      </c>
      <c r="C2" s="132"/>
      <c r="D2" s="132"/>
      <c r="E2" s="104"/>
    </row>
    <row r="3" spans="1:8" s="105" customFormat="1" ht="45.75" customHeight="1">
      <c r="A3" s="103"/>
      <c r="B3" s="132" t="s">
        <v>2</v>
      </c>
      <c r="C3" s="132"/>
      <c r="D3" s="132"/>
      <c r="E3" s="104"/>
    </row>
    <row r="4" spans="1:8" s="109" customFormat="1" ht="33.75" customHeight="1">
      <c r="A4" s="107"/>
      <c r="B4" s="133" t="s">
        <v>57</v>
      </c>
      <c r="C4" s="133"/>
      <c r="D4" s="133"/>
      <c r="E4" s="108"/>
    </row>
    <row r="5" spans="1:8" s="109" customFormat="1" ht="33.75" customHeight="1">
      <c r="A5" s="127" t="s">
        <v>58</v>
      </c>
      <c r="B5" s="127"/>
      <c r="C5" s="127"/>
      <c r="D5" s="127"/>
      <c r="E5" s="127"/>
      <c r="F5" s="127"/>
      <c r="G5" s="127"/>
    </row>
    <row r="6" spans="1:8" s="109" customFormat="1" ht="33.75" customHeight="1">
      <c r="A6" s="127" t="s">
        <v>59</v>
      </c>
      <c r="B6" s="127"/>
      <c r="C6" s="127"/>
      <c r="D6" s="127"/>
      <c r="E6" s="127"/>
      <c r="F6" s="127"/>
      <c r="G6" s="127"/>
    </row>
    <row r="7" spans="1:8" s="102" customFormat="1" ht="28.5" customHeight="1">
      <c r="A7" s="128" t="s">
        <v>65</v>
      </c>
      <c r="B7" s="129"/>
      <c r="C7" s="129"/>
      <c r="D7" s="129"/>
      <c r="E7" s="129"/>
      <c r="F7" s="129"/>
      <c r="G7" s="130"/>
      <c r="H7" s="113"/>
    </row>
    <row r="8" spans="1:8" s="64" customFormat="1" ht="54" customHeight="1">
      <c r="A8" s="97" t="s">
        <v>5</v>
      </c>
      <c r="B8" s="98" t="s">
        <v>6</v>
      </c>
      <c r="C8" s="98" t="s">
        <v>7</v>
      </c>
      <c r="D8" s="99" t="s">
        <v>8</v>
      </c>
      <c r="E8" s="99" t="s">
        <v>9</v>
      </c>
      <c r="F8" s="100" t="s">
        <v>61</v>
      </c>
      <c r="G8" s="101" t="s">
        <v>66</v>
      </c>
    </row>
    <row r="9" spans="1:8" s="64" customFormat="1" ht="24.75" customHeight="1">
      <c r="A9" s="39" t="s">
        <v>10</v>
      </c>
      <c r="B9" s="53" t="s">
        <v>11</v>
      </c>
      <c r="C9" s="54"/>
      <c r="D9" s="54"/>
      <c r="E9" s="54"/>
      <c r="F9" s="54"/>
      <c r="G9" s="55"/>
    </row>
    <row r="10" spans="1:8" s="64" customFormat="1" ht="24" customHeight="1">
      <c r="A10" s="88" t="s">
        <v>12</v>
      </c>
      <c r="B10" s="96" t="s">
        <v>13</v>
      </c>
      <c r="C10" s="82">
        <v>1</v>
      </c>
      <c r="D10" s="62">
        <f>_xlfn.XLOOKUP(B10,BPU!B8:B32,BPU!D8:D32)</f>
        <v>0</v>
      </c>
      <c r="E10" s="83">
        <f>D10*1.2</f>
        <v>0</v>
      </c>
      <c r="F10" s="62">
        <v>0</v>
      </c>
      <c r="G10" s="83">
        <f>E10*F10</f>
        <v>0</v>
      </c>
    </row>
    <row r="11" spans="1:8" s="64" customFormat="1" ht="24.75" customHeight="1">
      <c r="A11" s="39" t="s">
        <v>14</v>
      </c>
      <c r="B11" s="53" t="s">
        <v>15</v>
      </c>
      <c r="C11" s="54"/>
      <c r="D11" s="54"/>
      <c r="E11" s="54"/>
      <c r="F11" s="54"/>
      <c r="G11" s="55"/>
    </row>
    <row r="12" spans="1:8" s="64" customFormat="1" ht="24.75" customHeight="1">
      <c r="A12" s="88" t="s">
        <v>16</v>
      </c>
      <c r="B12" s="89" t="s">
        <v>17</v>
      </c>
      <c r="C12" s="61">
        <v>1</v>
      </c>
      <c r="D12" s="90">
        <f>_xlfn.XLOOKUP(B12,BPU!B10:B34,BPU!D10:D34)</f>
        <v>0</v>
      </c>
      <c r="E12" s="63">
        <f>D12*1.2</f>
        <v>0</v>
      </c>
      <c r="F12" s="90">
        <v>802</v>
      </c>
      <c r="G12" s="63">
        <f>E12*F12</f>
        <v>0</v>
      </c>
      <c r="H12" s="113"/>
    </row>
    <row r="13" spans="1:8" s="64" customFormat="1" ht="24.75" customHeight="1">
      <c r="A13" s="88" t="s">
        <v>18</v>
      </c>
      <c r="B13" s="89" t="s">
        <v>19</v>
      </c>
      <c r="C13" s="61">
        <v>1</v>
      </c>
      <c r="D13" s="90">
        <f>_xlfn.XLOOKUP(B13,BPU!B11:B35,BPU!D11:D35)</f>
        <v>0</v>
      </c>
      <c r="E13" s="63">
        <f>D13*1.2</f>
        <v>0</v>
      </c>
      <c r="F13" s="90">
        <v>7</v>
      </c>
      <c r="G13" s="63">
        <f>E13*F13</f>
        <v>0</v>
      </c>
      <c r="H13" s="113"/>
    </row>
    <row r="14" spans="1:8" s="64" customFormat="1" ht="24.75" customHeight="1">
      <c r="A14" s="88" t="s">
        <v>20</v>
      </c>
      <c r="B14" s="89" t="s">
        <v>21</v>
      </c>
      <c r="C14" s="61">
        <v>1</v>
      </c>
      <c r="D14" s="90">
        <f>_xlfn.XLOOKUP(B14,BPU!B12:B36,BPU!D12:D36)</f>
        <v>0</v>
      </c>
      <c r="E14" s="63">
        <f>D14*1.2</f>
        <v>0</v>
      </c>
      <c r="F14" s="90">
        <v>4</v>
      </c>
      <c r="G14" s="63">
        <f>E14*F14</f>
        <v>0</v>
      </c>
      <c r="H14" s="113"/>
    </row>
    <row r="15" spans="1:8" s="64" customFormat="1" ht="24.75" customHeight="1">
      <c r="A15" s="88" t="s">
        <v>22</v>
      </c>
      <c r="B15" s="93" t="s">
        <v>23</v>
      </c>
      <c r="C15" s="94">
        <v>1</v>
      </c>
      <c r="D15" s="95">
        <f>_xlfn.XLOOKUP(B15,BPU!B13:B37,BPU!D13:D37)</f>
        <v>0</v>
      </c>
      <c r="E15" s="63">
        <f>D15*1.2</f>
        <v>0</v>
      </c>
      <c r="F15" s="95">
        <v>1</v>
      </c>
      <c r="G15" s="63">
        <f>E15*F15</f>
        <v>0</v>
      </c>
      <c r="H15" s="113"/>
    </row>
    <row r="16" spans="1:8" s="64" customFormat="1" ht="24.75" customHeight="1">
      <c r="A16" s="88" t="s">
        <v>24</v>
      </c>
      <c r="B16" s="65" t="s">
        <v>25</v>
      </c>
      <c r="C16" s="66">
        <v>1</v>
      </c>
      <c r="D16" s="67">
        <f>_xlfn.XLOOKUP(B16,BPU!B14:B38,BPU!D14:D38)</f>
        <v>0</v>
      </c>
      <c r="E16" s="83">
        <f>D16*1.2</f>
        <v>0</v>
      </c>
      <c r="F16" s="67">
        <v>5</v>
      </c>
      <c r="G16" s="69">
        <f>E16*F16</f>
        <v>0</v>
      </c>
      <c r="H16" s="113"/>
    </row>
    <row r="17" spans="1:8" s="64" customFormat="1" ht="24.75" customHeight="1">
      <c r="A17" s="39" t="s">
        <v>26</v>
      </c>
      <c r="B17" s="53" t="s">
        <v>27</v>
      </c>
      <c r="C17" s="54"/>
      <c r="D17" s="54"/>
      <c r="E17" s="54"/>
      <c r="F17" s="54"/>
      <c r="G17" s="55"/>
      <c r="H17" s="113"/>
    </row>
    <row r="18" spans="1:8" s="64" customFormat="1" ht="24.75" customHeight="1">
      <c r="A18" s="88" t="s">
        <v>28</v>
      </c>
      <c r="B18" s="89" t="s">
        <v>17</v>
      </c>
      <c r="C18" s="61">
        <v>1</v>
      </c>
      <c r="D18" s="90">
        <f>_xlfn.XLOOKUP(B18,BPU!B16:B40,BPU!D16:D40)</f>
        <v>0</v>
      </c>
      <c r="E18" s="63">
        <f>D18*1.2</f>
        <v>0</v>
      </c>
      <c r="F18" s="90">
        <v>802</v>
      </c>
      <c r="G18" s="63">
        <f>E18*F18</f>
        <v>0</v>
      </c>
      <c r="H18" s="113"/>
    </row>
    <row r="19" spans="1:8" s="64" customFormat="1" ht="24.75" customHeight="1">
      <c r="A19" s="88" t="s">
        <v>29</v>
      </c>
      <c r="B19" s="89" t="s">
        <v>19</v>
      </c>
      <c r="C19" s="61">
        <v>1</v>
      </c>
      <c r="D19" s="90">
        <f>_xlfn.XLOOKUP(B19,BPU!B17:B41,BPU!D17:D41)</f>
        <v>0</v>
      </c>
      <c r="E19" s="63">
        <f>D19*1.2</f>
        <v>0</v>
      </c>
      <c r="F19" s="90">
        <v>7</v>
      </c>
      <c r="G19" s="63">
        <f>E19*F19</f>
        <v>0</v>
      </c>
      <c r="H19" s="113"/>
    </row>
    <row r="20" spans="1:8" s="64" customFormat="1" ht="24.75" customHeight="1">
      <c r="A20" s="88" t="s">
        <v>30</v>
      </c>
      <c r="B20" s="89" t="s">
        <v>21</v>
      </c>
      <c r="C20" s="61">
        <v>1</v>
      </c>
      <c r="D20" s="90">
        <f>_xlfn.XLOOKUP(B20,BPU!B18:B42,BPU!D18:D42)</f>
        <v>0</v>
      </c>
      <c r="E20" s="63">
        <f>D20*1.2</f>
        <v>0</v>
      </c>
      <c r="F20" s="90">
        <v>4</v>
      </c>
      <c r="G20" s="63">
        <f>E20*F20</f>
        <v>0</v>
      </c>
      <c r="H20" s="113"/>
    </row>
    <row r="21" spans="1:8" s="64" customFormat="1" ht="24.75" customHeight="1">
      <c r="A21" s="88" t="s">
        <v>31</v>
      </c>
      <c r="B21" s="93" t="s">
        <v>23</v>
      </c>
      <c r="C21" s="94">
        <v>1</v>
      </c>
      <c r="D21" s="95">
        <f>_xlfn.XLOOKUP(B21,BPU!B19:B43,BPU!D19:D43)</f>
        <v>0</v>
      </c>
      <c r="E21" s="63">
        <f>D21*1.2</f>
        <v>0</v>
      </c>
      <c r="F21" s="95">
        <v>1</v>
      </c>
      <c r="G21" s="63">
        <f>E21*F21</f>
        <v>0</v>
      </c>
      <c r="H21" s="113"/>
    </row>
    <row r="22" spans="1:8" s="64" customFormat="1" ht="24.75" customHeight="1">
      <c r="A22" s="88" t="s">
        <v>32</v>
      </c>
      <c r="B22" s="65" t="s">
        <v>25</v>
      </c>
      <c r="C22" s="66">
        <v>1</v>
      </c>
      <c r="D22" s="67">
        <f>_xlfn.XLOOKUP(B22,BPU!B20:B44,BPU!D20:D44)</f>
        <v>0</v>
      </c>
      <c r="E22" s="83">
        <f>D22*1.2</f>
        <v>0</v>
      </c>
      <c r="F22" s="67">
        <v>5</v>
      </c>
      <c r="G22" s="69">
        <f>E22*F22</f>
        <v>0</v>
      </c>
      <c r="H22" s="113"/>
    </row>
    <row r="23" spans="1:8" s="64" customFormat="1" ht="24.75" customHeight="1">
      <c r="A23" s="40" t="s">
        <v>33</v>
      </c>
      <c r="B23" s="56" t="s">
        <v>34</v>
      </c>
      <c r="C23" s="57"/>
      <c r="D23" s="57"/>
      <c r="E23" s="57"/>
      <c r="F23" s="57"/>
      <c r="G23" s="58"/>
      <c r="H23" s="113"/>
    </row>
    <row r="24" spans="1:8" s="64" customFormat="1" ht="24.75" customHeight="1">
      <c r="A24" s="88" t="s">
        <v>35</v>
      </c>
      <c r="B24" s="89" t="s">
        <v>36</v>
      </c>
      <c r="C24" s="61">
        <v>1</v>
      </c>
      <c r="D24" s="90">
        <f>_xlfn.XLOOKUP(B24,BPU!B22:B46,BPU!D22:D46)</f>
        <v>0</v>
      </c>
      <c r="E24" s="63">
        <f>D24*1.2</f>
        <v>0</v>
      </c>
      <c r="F24" s="90">
        <f>700*2</f>
        <v>1400</v>
      </c>
      <c r="G24" s="63">
        <f>E24*F24</f>
        <v>0</v>
      </c>
      <c r="H24" s="113"/>
    </row>
    <row r="25" spans="1:8" s="64" customFormat="1" ht="24.75" customHeight="1">
      <c r="A25" s="88" t="s">
        <v>37</v>
      </c>
      <c r="B25" s="91" t="s">
        <v>38</v>
      </c>
      <c r="C25" s="66">
        <v>1</v>
      </c>
      <c r="D25" s="67">
        <f>_xlfn.XLOOKUP(B25,BPU!B23:B47,BPU!D23:D47)</f>
        <v>0</v>
      </c>
      <c r="E25" s="83">
        <f>D25*1.2</f>
        <v>0</v>
      </c>
      <c r="F25" s="67">
        <f>650*2</f>
        <v>1300</v>
      </c>
      <c r="G25" s="69">
        <f>E25*F25</f>
        <v>0</v>
      </c>
      <c r="H25" s="113"/>
    </row>
    <row r="26" spans="1:8" s="64" customFormat="1" ht="24.75" customHeight="1">
      <c r="A26" s="40" t="s">
        <v>39</v>
      </c>
      <c r="B26" s="56" t="s">
        <v>40</v>
      </c>
      <c r="C26" s="57"/>
      <c r="D26" s="57"/>
      <c r="E26" s="57"/>
      <c r="F26" s="57"/>
      <c r="G26" s="58"/>
      <c r="H26" s="113"/>
    </row>
    <row r="27" spans="1:8" s="64" customFormat="1" ht="24.75" customHeight="1">
      <c r="A27" s="59" t="s">
        <v>41</v>
      </c>
      <c r="B27" s="60" t="s">
        <v>42</v>
      </c>
      <c r="C27" s="61">
        <v>1</v>
      </c>
      <c r="D27" s="62">
        <f>_xlfn.XLOOKUP(B27,BPU!B25:B49,BPU!D25:D49)</f>
        <v>0</v>
      </c>
      <c r="E27" s="63">
        <f>D27*1.2</f>
        <v>0</v>
      </c>
      <c r="F27" s="62">
        <v>4</v>
      </c>
      <c r="G27" s="63">
        <f>E27*F27</f>
        <v>0</v>
      </c>
      <c r="H27" s="113"/>
    </row>
    <row r="28" spans="1:8" s="64" customFormat="1" ht="24.75" customHeight="1">
      <c r="A28" s="59" t="s">
        <v>43</v>
      </c>
      <c r="B28" s="65" t="s">
        <v>44</v>
      </c>
      <c r="C28" s="66">
        <v>1</v>
      </c>
      <c r="D28" s="67">
        <f>_xlfn.XLOOKUP(B28,BPU!B26:B50,BPU!D26:D50)</f>
        <v>0</v>
      </c>
      <c r="E28" s="68">
        <v>0</v>
      </c>
      <c r="F28" s="86">
        <v>16</v>
      </c>
      <c r="G28" s="87">
        <f>E28*F28</f>
        <v>0</v>
      </c>
      <c r="H28" s="113"/>
    </row>
    <row r="29" spans="1:8" s="64" customFormat="1" ht="30.75" customHeight="1">
      <c r="A29" s="40" t="s">
        <v>45</v>
      </c>
      <c r="B29" s="56" t="s">
        <v>63</v>
      </c>
      <c r="C29" s="57"/>
      <c r="D29" s="57"/>
      <c r="E29" s="57"/>
      <c r="F29" s="57"/>
      <c r="G29" s="58"/>
    </row>
    <row r="30" spans="1:8" s="64" customFormat="1" ht="24.75" customHeight="1">
      <c r="A30" s="80" t="s">
        <v>47</v>
      </c>
      <c r="B30" s="81" t="s">
        <v>48</v>
      </c>
      <c r="C30" s="82">
        <v>1</v>
      </c>
      <c r="D30" s="62">
        <f>_xlfn.XLOOKUP(B30,BPU!B28:B52,BPU!D28:D52)</f>
        <v>0</v>
      </c>
      <c r="E30" s="83">
        <f>D30*1.2</f>
        <v>0</v>
      </c>
      <c r="F30" s="84">
        <v>1</v>
      </c>
      <c r="G30" s="85">
        <f>E30*F30</f>
        <v>0</v>
      </c>
      <c r="H30" s="113"/>
    </row>
    <row r="31" spans="1:8" s="64" customFormat="1" ht="24.75" customHeight="1">
      <c r="A31" s="40" t="s">
        <v>49</v>
      </c>
      <c r="B31" s="56" t="s">
        <v>50</v>
      </c>
      <c r="C31" s="57"/>
      <c r="D31" s="57"/>
      <c r="E31" s="57"/>
      <c r="F31" s="57"/>
      <c r="G31" s="58"/>
    </row>
    <row r="32" spans="1:8" s="64" customFormat="1" ht="24.75" customHeight="1">
      <c r="A32" s="59" t="s">
        <v>51</v>
      </c>
      <c r="B32" s="60" t="s">
        <v>52</v>
      </c>
      <c r="C32" s="61" t="s">
        <v>53</v>
      </c>
      <c r="D32" s="62">
        <f>_xlfn.XLOOKUP(B32,BPU!B30:B54,BPU!D30:D54)</f>
        <v>0</v>
      </c>
      <c r="E32" s="63">
        <f>D32*1.2</f>
        <v>0</v>
      </c>
      <c r="F32" s="62">
        <v>2</v>
      </c>
      <c r="G32" s="63">
        <f>E32*F32</f>
        <v>0</v>
      </c>
    </row>
    <row r="33" spans="1:8" s="64" customFormat="1" ht="24.75" customHeight="1">
      <c r="A33" s="59" t="s">
        <v>54</v>
      </c>
      <c r="B33" s="65" t="s">
        <v>55</v>
      </c>
      <c r="C33" s="66" t="s">
        <v>53</v>
      </c>
      <c r="D33" s="67">
        <f>_xlfn.XLOOKUP(B33,BPU!B31:B55,BPU!D31:D55)</f>
        <v>0</v>
      </c>
      <c r="E33" s="68">
        <v>0</v>
      </c>
      <c r="F33" s="67">
        <v>8</v>
      </c>
      <c r="G33" s="69">
        <f>E33*F33</f>
        <v>0</v>
      </c>
      <c r="H33" s="114"/>
    </row>
    <row r="34" spans="1:8" s="64" customFormat="1" ht="24.75" customHeight="1" thickBot="1">
      <c r="A34" s="70" t="s">
        <v>56</v>
      </c>
      <c r="B34" s="71" t="s">
        <v>86</v>
      </c>
      <c r="C34" s="72" t="s">
        <v>53</v>
      </c>
      <c r="D34" s="73">
        <f>_xlfn.XLOOKUP(B34,BPU!B32:B56,BPU!D32:D56)</f>
        <v>0</v>
      </c>
      <c r="E34" s="74">
        <v>0</v>
      </c>
      <c r="F34" s="73">
        <v>8</v>
      </c>
      <c r="G34" s="75">
        <f>E34*F34</f>
        <v>0</v>
      </c>
      <c r="H34" s="114"/>
    </row>
    <row r="35" spans="1:8" ht="13" thickBot="1"/>
    <row r="36" spans="1:8" ht="22.5" customHeight="1" thickBot="1">
      <c r="F36" s="110" t="s">
        <v>64</v>
      </c>
      <c r="G36" s="111">
        <f t="shared" ref="G36" si="0">SUM(G10:G34)</f>
        <v>0</v>
      </c>
    </row>
  </sheetData>
  <mergeCells count="7">
    <mergeCell ref="A7:G7"/>
    <mergeCell ref="A6:G6"/>
    <mergeCell ref="A1:D1"/>
    <mergeCell ref="B2:D2"/>
    <mergeCell ref="B3:D3"/>
    <mergeCell ref="B4:D4"/>
    <mergeCell ref="A5:G5"/>
  </mergeCells>
  <printOptions horizontalCentered="1" verticalCentered="1"/>
  <pageMargins left="0.39370078740157483" right="0.39370078740157483" top="0.39370078740157483" bottom="0.59055118110236227" header="0" footer="0"/>
  <pageSetup paperSize="9" scale="51" orientation="landscape" horizontalDpi="4294967293" verticalDpi="4294967293"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CB2BE-B940-45E0-9018-3FABF30CA55E}">
  <dimension ref="A2:H35"/>
  <sheetViews>
    <sheetView showGridLines="0" zoomScale="70" zoomScaleNormal="70" workbookViewId="0">
      <selection activeCell="C11" sqref="C11"/>
    </sheetView>
  </sheetViews>
  <sheetFormatPr baseColWidth="10" defaultColWidth="11.36328125" defaultRowHeight="12.5"/>
  <cols>
    <col min="2" max="2" width="50.6328125" customWidth="1"/>
    <col min="3" max="4" width="14.08984375" customWidth="1"/>
    <col min="5" max="5" width="13.7265625" customWidth="1"/>
    <col min="6" max="7" width="11.36328125" style="24"/>
  </cols>
  <sheetData>
    <row r="2" spans="1:8" s="7" customFormat="1" ht="38.25" customHeight="1">
      <c r="A2" s="136" t="s">
        <v>67</v>
      </c>
      <c r="B2" s="137"/>
      <c r="C2" s="137"/>
      <c r="D2" s="137"/>
      <c r="E2" s="137"/>
      <c r="F2" s="137"/>
      <c r="G2" s="138"/>
    </row>
    <row r="3" spans="1:8" s="46" customFormat="1" ht="38.25" customHeight="1">
      <c r="A3" s="44"/>
      <c r="B3" s="44"/>
      <c r="C3" s="44" t="s">
        <v>68</v>
      </c>
      <c r="D3" s="44"/>
      <c r="E3" s="44" t="s">
        <v>69</v>
      </c>
      <c r="F3" s="45"/>
      <c r="G3" s="45"/>
      <c r="H3" s="118"/>
    </row>
    <row r="4" spans="1:8" s="46" customFormat="1" ht="21" customHeight="1">
      <c r="A4" s="44"/>
      <c r="B4" s="119" t="s">
        <v>70</v>
      </c>
      <c r="C4" s="120">
        <f>+BPU!D30</f>
        <v>0</v>
      </c>
      <c r="D4" s="120"/>
      <c r="E4" s="121">
        <f>C4*1.2</f>
        <v>0</v>
      </c>
      <c r="F4" s="45"/>
      <c r="G4" s="112"/>
      <c r="H4" s="118"/>
    </row>
    <row r="5" spans="1:8" s="46" customFormat="1" ht="21" customHeight="1">
      <c r="A5" s="44"/>
      <c r="B5" s="119" t="s">
        <v>71</v>
      </c>
      <c r="C5" s="120">
        <f>+BPU!D31</f>
        <v>0</v>
      </c>
      <c r="D5" s="120"/>
      <c r="E5" s="121">
        <f>C5*1.2</f>
        <v>0</v>
      </c>
      <c r="F5" s="45"/>
      <c r="G5" s="116"/>
    </row>
    <row r="6" spans="1:8" s="46" customFormat="1" ht="21" customHeight="1">
      <c r="A6" s="44"/>
      <c r="B6" s="119" t="s">
        <v>85</v>
      </c>
      <c r="C6" s="120">
        <f>+BPU!D32</f>
        <v>0</v>
      </c>
      <c r="D6" s="120"/>
      <c r="E6" s="121">
        <f>C6*1.2</f>
        <v>0</v>
      </c>
      <c r="F6" s="45"/>
      <c r="G6" s="117"/>
    </row>
    <row r="7" spans="1:8" s="46" customFormat="1" ht="27.75" customHeight="1">
      <c r="A7" s="140" t="s">
        <v>72</v>
      </c>
      <c r="B7" s="140"/>
      <c r="C7" s="140"/>
      <c r="D7" s="140"/>
      <c r="E7" s="140"/>
      <c r="F7" s="140"/>
      <c r="G7" s="140"/>
      <c r="H7" s="47"/>
    </row>
    <row r="9" spans="1:8" ht="13">
      <c r="A9" s="139" t="s">
        <v>5</v>
      </c>
      <c r="B9" s="139" t="s">
        <v>6</v>
      </c>
      <c r="C9" s="135" t="s">
        <v>73</v>
      </c>
      <c r="D9" s="135"/>
      <c r="E9" s="135"/>
      <c r="F9" s="134" t="s">
        <v>74</v>
      </c>
      <c r="G9" s="134"/>
    </row>
    <row r="10" spans="1:8">
      <c r="A10" s="139"/>
      <c r="B10" s="139"/>
      <c r="C10" s="28" t="s">
        <v>75</v>
      </c>
      <c r="D10" s="28" t="s">
        <v>76</v>
      </c>
      <c r="E10" s="28" t="s">
        <v>77</v>
      </c>
      <c r="F10" s="29" t="s">
        <v>78</v>
      </c>
      <c r="G10" s="29" t="s">
        <v>79</v>
      </c>
    </row>
    <row r="11" spans="1:8" ht="26.9" customHeight="1">
      <c r="A11" s="30">
        <v>1</v>
      </c>
      <c r="B11" s="33" t="s">
        <v>80</v>
      </c>
      <c r="C11" s="31"/>
      <c r="D11" s="31"/>
      <c r="E11" s="31"/>
      <c r="F11" s="32">
        <f>C11*$C$4+D11*$C$5+E11*$C$6</f>
        <v>0</v>
      </c>
      <c r="G11" s="32">
        <f>F11*1.2</f>
        <v>0</v>
      </c>
      <c r="H11" s="115"/>
    </row>
    <row r="13" spans="1:8" s="7" customFormat="1" ht="19.5" customHeight="1">
      <c r="A13" s="139" t="s">
        <v>5</v>
      </c>
      <c r="B13" s="139" t="s">
        <v>6</v>
      </c>
      <c r="C13" s="135" t="s">
        <v>73</v>
      </c>
      <c r="D13" s="135"/>
      <c r="E13" s="135"/>
      <c r="F13" s="134" t="s">
        <v>74</v>
      </c>
      <c r="G13" s="134"/>
    </row>
    <row r="14" spans="1:8" s="7" customFormat="1" ht="24.75" customHeight="1">
      <c r="A14" s="139"/>
      <c r="B14" s="139"/>
      <c r="C14" s="28" t="s">
        <v>75</v>
      </c>
      <c r="D14" s="28" t="s">
        <v>76</v>
      </c>
      <c r="E14" s="28" t="s">
        <v>77</v>
      </c>
      <c r="F14" s="29" t="s">
        <v>78</v>
      </c>
      <c r="G14" s="29" t="s">
        <v>79</v>
      </c>
    </row>
    <row r="15" spans="1:8" s="7" customFormat="1" ht="27" customHeight="1">
      <c r="A15" s="30">
        <v>2</v>
      </c>
      <c r="B15" s="33" t="s">
        <v>88</v>
      </c>
      <c r="C15" s="31"/>
      <c r="D15" s="31"/>
      <c r="E15" s="31"/>
      <c r="F15" s="32">
        <f>C15*$C$4+D15*$C$5+E15*$C$6</f>
        <v>0</v>
      </c>
      <c r="G15" s="32">
        <f>F15*1.2</f>
        <v>0</v>
      </c>
    </row>
    <row r="16" spans="1:8" ht="14.25" customHeight="1"/>
    <row r="17" spans="1:8" s="7" customFormat="1" ht="19.5" customHeight="1">
      <c r="A17" s="139" t="s">
        <v>5</v>
      </c>
      <c r="B17" s="139" t="s">
        <v>6</v>
      </c>
      <c r="C17" s="135" t="s">
        <v>73</v>
      </c>
      <c r="D17" s="135"/>
      <c r="E17" s="135"/>
      <c r="F17" s="134" t="s">
        <v>74</v>
      </c>
      <c r="G17" s="134"/>
    </row>
    <row r="18" spans="1:8" s="7" customFormat="1" ht="40.5" customHeight="1">
      <c r="A18" s="139"/>
      <c r="B18" s="139"/>
      <c r="C18" s="28" t="s">
        <v>75</v>
      </c>
      <c r="D18" s="28" t="s">
        <v>76</v>
      </c>
      <c r="E18" s="28" t="s">
        <v>77</v>
      </c>
      <c r="F18" s="29" t="s">
        <v>78</v>
      </c>
      <c r="G18" s="29" t="s">
        <v>79</v>
      </c>
    </row>
    <row r="19" spans="1:8" s="7" customFormat="1" ht="64.5" customHeight="1">
      <c r="A19" s="30">
        <v>3</v>
      </c>
      <c r="B19" s="33" t="s">
        <v>87</v>
      </c>
      <c r="C19" s="31"/>
      <c r="D19" s="31"/>
      <c r="E19" s="31"/>
      <c r="F19" s="32">
        <f>C19*$C$4+D19*$C$5+E19*$C$6</f>
        <v>0</v>
      </c>
      <c r="G19" s="32">
        <f>F19*1.2</f>
        <v>0</v>
      </c>
    </row>
    <row r="21" spans="1:8" s="7" customFormat="1" ht="19.5" customHeight="1">
      <c r="A21" s="139" t="s">
        <v>5</v>
      </c>
      <c r="B21" s="139" t="s">
        <v>6</v>
      </c>
      <c r="C21" s="135" t="s">
        <v>73</v>
      </c>
      <c r="D21" s="135"/>
      <c r="E21" s="135"/>
      <c r="F21" s="134" t="s">
        <v>74</v>
      </c>
      <c r="G21" s="134"/>
    </row>
    <row r="22" spans="1:8" s="7" customFormat="1" ht="41.25" customHeight="1">
      <c r="A22" s="139"/>
      <c r="B22" s="139"/>
      <c r="C22" s="28" t="s">
        <v>75</v>
      </c>
      <c r="D22" s="28" t="s">
        <v>76</v>
      </c>
      <c r="E22" s="28" t="s">
        <v>77</v>
      </c>
      <c r="F22" s="29" t="s">
        <v>78</v>
      </c>
      <c r="G22" s="29" t="s">
        <v>79</v>
      </c>
    </row>
    <row r="23" spans="1:8" s="7" customFormat="1" ht="27" customHeight="1">
      <c r="A23" s="30">
        <v>4</v>
      </c>
      <c r="B23" s="33" t="s">
        <v>81</v>
      </c>
      <c r="C23" s="31"/>
      <c r="D23" s="31"/>
      <c r="E23" s="31"/>
      <c r="F23" s="32">
        <f>C23*$C$4+D23*$C$5+E23*$C$6</f>
        <v>0</v>
      </c>
      <c r="G23" s="32">
        <f>F23*1.2</f>
        <v>0</v>
      </c>
    </row>
    <row r="25" spans="1:8" s="7" customFormat="1" ht="19.5" customHeight="1">
      <c r="A25" s="139" t="s">
        <v>5</v>
      </c>
      <c r="B25" s="139" t="s">
        <v>6</v>
      </c>
      <c r="C25" s="135" t="s">
        <v>73</v>
      </c>
      <c r="D25" s="135"/>
      <c r="E25" s="135"/>
      <c r="F25" s="134" t="s">
        <v>74</v>
      </c>
      <c r="G25" s="134"/>
    </row>
    <row r="26" spans="1:8" s="7" customFormat="1" ht="41.25" customHeight="1">
      <c r="A26" s="139"/>
      <c r="B26" s="139"/>
      <c r="C26" s="28" t="s">
        <v>75</v>
      </c>
      <c r="D26" s="28" t="s">
        <v>76</v>
      </c>
      <c r="E26" s="28" t="s">
        <v>77</v>
      </c>
      <c r="F26" s="29" t="s">
        <v>78</v>
      </c>
      <c r="G26" s="29" t="s">
        <v>79</v>
      </c>
    </row>
    <row r="27" spans="1:8" s="7" customFormat="1" ht="27" customHeight="1">
      <c r="A27" s="30">
        <v>5</v>
      </c>
      <c r="B27" s="33" t="s">
        <v>82</v>
      </c>
      <c r="C27" s="31"/>
      <c r="D27" s="31"/>
      <c r="E27" s="31"/>
      <c r="F27" s="32">
        <f>C27*$C$4+D27*$C$5+E27*$C$6</f>
        <v>0</v>
      </c>
      <c r="G27" s="32">
        <f>F27*1.2</f>
        <v>0</v>
      </c>
      <c r="H27" s="115"/>
    </row>
    <row r="29" spans="1:8" s="7" customFormat="1" ht="19.5" customHeight="1">
      <c r="A29" s="139" t="s">
        <v>5</v>
      </c>
      <c r="B29" s="139" t="s">
        <v>6</v>
      </c>
      <c r="C29" s="135" t="s">
        <v>73</v>
      </c>
      <c r="D29" s="135"/>
      <c r="E29" s="135"/>
      <c r="F29" s="134" t="s">
        <v>74</v>
      </c>
      <c r="G29" s="134"/>
    </row>
    <row r="30" spans="1:8" s="7" customFormat="1" ht="41.25" customHeight="1">
      <c r="A30" s="139"/>
      <c r="B30" s="139"/>
      <c r="C30" s="28" t="s">
        <v>75</v>
      </c>
      <c r="D30" s="28" t="s">
        <v>76</v>
      </c>
      <c r="E30" s="28" t="s">
        <v>77</v>
      </c>
      <c r="F30" s="29" t="s">
        <v>78</v>
      </c>
      <c r="G30" s="29" t="s">
        <v>79</v>
      </c>
    </row>
    <row r="31" spans="1:8" s="7" customFormat="1" ht="27" customHeight="1">
      <c r="A31" s="30">
        <v>6</v>
      </c>
      <c r="B31" s="33" t="s">
        <v>83</v>
      </c>
      <c r="C31" s="31"/>
      <c r="D31" s="31"/>
      <c r="E31" s="31"/>
      <c r="F31" s="32">
        <f>C31*$C$4+D31*$C$5+E31*$C$6</f>
        <v>0</v>
      </c>
      <c r="G31" s="32">
        <f>F31*1.2</f>
        <v>0</v>
      </c>
      <c r="H31" s="115"/>
    </row>
    <row r="33" spans="1:7" s="7" customFormat="1" ht="19.5" customHeight="1">
      <c r="A33" s="139" t="s">
        <v>5</v>
      </c>
      <c r="B33" s="139" t="s">
        <v>6</v>
      </c>
      <c r="C33" s="135" t="s">
        <v>73</v>
      </c>
      <c r="D33" s="135"/>
      <c r="E33" s="135"/>
      <c r="F33" s="134" t="s">
        <v>74</v>
      </c>
      <c r="G33" s="134"/>
    </row>
    <row r="34" spans="1:7" s="7" customFormat="1" ht="41.25" customHeight="1">
      <c r="A34" s="139"/>
      <c r="B34" s="139"/>
      <c r="C34" s="28" t="s">
        <v>75</v>
      </c>
      <c r="D34" s="28" t="s">
        <v>76</v>
      </c>
      <c r="E34" s="28" t="s">
        <v>77</v>
      </c>
      <c r="F34" s="29" t="s">
        <v>78</v>
      </c>
      <c r="G34" s="29" t="s">
        <v>79</v>
      </c>
    </row>
    <row r="35" spans="1:7" s="7" customFormat="1" ht="27" customHeight="1">
      <c r="A35" s="30">
        <v>7</v>
      </c>
      <c r="B35" s="33" t="s">
        <v>84</v>
      </c>
      <c r="C35" s="31"/>
      <c r="D35" s="31"/>
      <c r="E35" s="31"/>
      <c r="F35" s="32">
        <f>C35*$C$4+D35*$C$5+E35*$C$6</f>
        <v>0</v>
      </c>
      <c r="G35" s="32">
        <f>F35*1.2</f>
        <v>0</v>
      </c>
    </row>
  </sheetData>
  <mergeCells count="30">
    <mergeCell ref="A33:A34"/>
    <mergeCell ref="B33:B34"/>
    <mergeCell ref="C33:E33"/>
    <mergeCell ref="C9:E9"/>
    <mergeCell ref="F33:G33"/>
    <mergeCell ref="A17:A18"/>
    <mergeCell ref="A21:A22"/>
    <mergeCell ref="B21:B22"/>
    <mergeCell ref="C21:E21"/>
    <mergeCell ref="F21:G21"/>
    <mergeCell ref="A25:A26"/>
    <mergeCell ref="B25:B26"/>
    <mergeCell ref="C25:E25"/>
    <mergeCell ref="F25:G25"/>
    <mergeCell ref="A29:A30"/>
    <mergeCell ref="B29:B30"/>
    <mergeCell ref="F9:G9"/>
    <mergeCell ref="C29:E29"/>
    <mergeCell ref="F29:G29"/>
    <mergeCell ref="A2:G2"/>
    <mergeCell ref="F17:G17"/>
    <mergeCell ref="A13:A14"/>
    <mergeCell ref="B13:B14"/>
    <mergeCell ref="A7:G7"/>
    <mergeCell ref="B17:B18"/>
    <mergeCell ref="C13:E13"/>
    <mergeCell ref="F13:G13"/>
    <mergeCell ref="C17:E17"/>
    <mergeCell ref="A9:A10"/>
    <mergeCell ref="B9:B10"/>
  </mergeCells>
  <pageMargins left="0.7" right="0.7" top="0.75" bottom="0.75" header="0.3" footer="0.3"/>
  <pageSetup scale="7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ersonnes xmlns="08bc9fc8-9c75-4282-8107-64dcde5638fd">
      <UserInfo>
        <DisplayName/>
        <AccountId xsi:nil="true"/>
        <AccountType/>
      </UserInfo>
    </Personnes>
    <lcf76f155ced4ddcb4097134ff3c332f xmlns="08bc9fc8-9c75-4282-8107-64dcde5638fd">
      <Terms xmlns="http://schemas.microsoft.com/office/infopath/2007/PartnerControls"/>
    </lcf76f155ced4ddcb4097134ff3c332f>
    <TaxCatchAll xmlns="8e340b2a-8162-47e0-8b04-ca982378bcb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96814D057D2E2428579A887383A3797" ma:contentTypeVersion="18" ma:contentTypeDescription="Crée un document." ma:contentTypeScope="" ma:versionID="9391bc2ef3b57e4f8f122e0108879692">
  <xsd:schema xmlns:xsd="http://www.w3.org/2001/XMLSchema" xmlns:xs="http://www.w3.org/2001/XMLSchema" xmlns:p="http://schemas.microsoft.com/office/2006/metadata/properties" xmlns:ns2="08bc9fc8-9c75-4282-8107-64dcde5638fd" xmlns:ns3="8e340b2a-8162-47e0-8b04-ca982378bcbd" targetNamespace="http://schemas.microsoft.com/office/2006/metadata/properties" ma:root="true" ma:fieldsID="d6dd3fc6963ba58253fee6711bcf6a0c" ns2:_="" ns3:_="">
    <xsd:import namespace="08bc9fc8-9c75-4282-8107-64dcde5638fd"/>
    <xsd:import namespace="8e340b2a-8162-47e0-8b04-ca982378bcb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2:MediaServiceSearchProperties" minOccurs="0"/>
                <xsd:element ref="ns2:Personn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bc9fc8-9c75-4282-8107-64dcde5638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fd32a620-ee61-41a4-a063-7041d9fb167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Personnes" ma:index="25" nillable="true" ma:displayName="Personnes" ma:format="Dropdown" ma:list="UserInfo" ma:SharePointGroup="0" ma:internalName="Personnes">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e340b2a-8162-47e0-8b04-ca982378bcb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c1c2bab-8ee8-43d5-8318-1b18726f87ac}" ma:internalName="TaxCatchAll" ma:showField="CatchAllData" ma:web="8e340b2a-8162-47e0-8b04-ca982378bcbd">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5167F1-6608-42DB-AA77-ED126B3328D8}">
  <ds:schemaRefs>
    <ds:schemaRef ds:uri="http://schemas.microsoft.com/office/infopath/2007/PartnerControls"/>
    <ds:schemaRef ds:uri="http://purl.org/dc/terms/"/>
    <ds:schemaRef ds:uri="8e340b2a-8162-47e0-8b04-ca982378bcbd"/>
    <ds:schemaRef ds:uri="http://purl.org/dc/elements/1.1/"/>
    <ds:schemaRef ds:uri="http://schemas.microsoft.com/office/2006/documentManagement/types"/>
    <ds:schemaRef ds:uri="http://schemas.openxmlformats.org/package/2006/metadata/core-properties"/>
    <ds:schemaRef ds:uri="08bc9fc8-9c75-4282-8107-64dcde5638fd"/>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D284ADC8-C804-4691-AB87-88877D5A203D}">
  <ds:schemaRefs>
    <ds:schemaRef ds:uri="http://schemas.microsoft.com/sharepoint/v3/contenttype/forms"/>
  </ds:schemaRefs>
</ds:datastoreItem>
</file>

<file path=customXml/itemProps3.xml><?xml version="1.0" encoding="utf-8"?>
<ds:datastoreItem xmlns:ds="http://schemas.openxmlformats.org/officeDocument/2006/customXml" ds:itemID="{EA7E1BD6-5933-480B-B191-334FED0527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bc9fc8-9c75-4282-8107-64dcde5638fd"/>
    <ds:schemaRef ds:uri="8e340b2a-8162-47e0-8b04-ca982378bc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4</vt:i4>
      </vt:variant>
      <vt:variant>
        <vt:lpstr>Plages nommées</vt:lpstr>
      </vt:variant>
      <vt:variant>
        <vt:i4>6</vt:i4>
      </vt:variant>
    </vt:vector>
  </HeadingPairs>
  <TitlesOfParts>
    <vt:vector size="10" baseType="lpstr">
      <vt:lpstr>BPU</vt:lpstr>
      <vt:lpstr>Scénario de commande 1</vt:lpstr>
      <vt:lpstr>Scénario de commande 2</vt:lpstr>
      <vt:lpstr>Bordereau des charges</vt:lpstr>
      <vt:lpstr>BPU!Impression_des_titres</vt:lpstr>
      <vt:lpstr>'Scénario de commande 1'!Impression_des_titres</vt:lpstr>
      <vt:lpstr>'Scénario de commande 2'!Impression_des_titres</vt:lpstr>
      <vt:lpstr>BPU!Zone_d_impression</vt:lpstr>
      <vt:lpstr>'Scénario de commande 1'!Zone_d_impression</vt:lpstr>
      <vt:lpstr>'Scénario de commande 2'!Zone_d_impression</vt:lpstr>
    </vt:vector>
  </TitlesOfParts>
  <Manager/>
  <Company>COTEBA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DSI</dc:creator>
  <cp:keywords/>
  <dc:description/>
  <cp:lastModifiedBy>Florian CLIMENT</cp:lastModifiedBy>
  <cp:revision/>
  <cp:lastPrinted>2026-03-12T14:54:58Z</cp:lastPrinted>
  <dcterms:created xsi:type="dcterms:W3CDTF">2008-10-13T13:01:29Z</dcterms:created>
  <dcterms:modified xsi:type="dcterms:W3CDTF">2026-03-12T17:43:37Z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ies>
</file>